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HERRAMIENTAS DEFINITIVAS\Estatal\"/>
    </mc:Choice>
  </mc:AlternateContent>
  <xr:revisionPtr revIDLastSave="0" documentId="13_ncr:1_{FA6F44D9-2491-4AB6-BCD8-811D97BF7096}" xr6:coauthVersionLast="47" xr6:coauthVersionMax="47" xr10:uidLastSave="{00000000-0000-0000-0000-000000000000}"/>
  <workbookProtection workbookAlgorithmName="SHA-512" workbookHashValue="Aqk0tB6CP54uyqOgkw7bmtOhBsh38OThnKDJax3iAk/igtA9tfhyjSHOUnuLIAJhmkwxmwPDi5/2RWgCObo0hg==" workbookSaltValue="bp5bzY8slonINpDyQ7iXYA==" workbookSpinCount="100000" lockStructure="1"/>
  <bookViews>
    <workbookView xWindow="-120" yWindow="-120" windowWidth="29040" windowHeight="15720" xr2:uid="{45B284E9-32B8-49CC-AD71-FE6C5617E1EA}"/>
  </bookViews>
  <sheets>
    <sheet name="Anexo 11CAE PG No Concurrentes" sheetId="7" r:id="rId1"/>
    <sheet name="Anexo 11CAE PG Concurrentes" sheetId="6" r:id="rId2"/>
    <sheet name="PG Estatal Concurrente" sheetId="2" r:id="rId3"/>
    <sheet name="PG Estatal No Concurrente" sheetId="4" r:id="rId4"/>
    <sheet name="Detalle por ptda Conc y No Conc" sheetId="5" r:id="rId5"/>
  </sheets>
  <externalReferences>
    <externalReference r:id="rId6"/>
    <externalReference r:id="rId7"/>
    <externalReference r:id="rId8"/>
  </externalReferences>
  <definedNames>
    <definedName name="\a">#N/A</definedName>
    <definedName name="\b">#N/A</definedName>
    <definedName name="_xlnm._FilterDatabase" localSheetId="4" hidden="1">'Detalle por ptda Conc y No Conc'!$D$10:$W$114</definedName>
    <definedName name="Algo" localSheetId="1">#REF!</definedName>
    <definedName name="Algo" localSheetId="0">#REF!</definedName>
    <definedName name="Algo" localSheetId="4">#REF!</definedName>
    <definedName name="Algo">#REF!</definedName>
    <definedName name="_xlnm.Print_Area" localSheetId="1">'Anexo 11CAE PG Concurrentes'!$A$1:$F$40</definedName>
    <definedName name="_xlnm.Print_Area" localSheetId="0">'Anexo 11CAE PG No Concurrentes'!$A$1:$E$40</definedName>
    <definedName name="_xlnm.Print_Area" localSheetId="4">'Detalle por ptda Conc y No Conc'!$C$1:$G$123</definedName>
    <definedName name="_xlnm.Print_Area" localSheetId="2">'PG Estatal Concurrente'!$B$1:$G$28</definedName>
    <definedName name="_xlnm.Print_Area" localSheetId="3">'PG Estatal No Concurrente'!$B$1:$K$27</definedName>
    <definedName name="_xlnm.Database" localSheetId="1">#REF!</definedName>
    <definedName name="_xlnm.Database" localSheetId="0">#REF!</definedName>
    <definedName name="_xlnm.Database" localSheetId="4">#REF!</definedName>
    <definedName name="_xlnm.Database">#REF!</definedName>
    <definedName name="CHIAPAS" localSheetId="1">#REF!</definedName>
    <definedName name="CHIAPAS" localSheetId="0">#REF!</definedName>
    <definedName name="CHIAPAS" localSheetId="4">#REF!</definedName>
    <definedName name="CHIAPAS">#REF!</definedName>
    <definedName name="Clasificación" localSheetId="1">#REF!</definedName>
    <definedName name="Clasificación" localSheetId="0">#REF!</definedName>
    <definedName name="Clasificación" localSheetId="4">#REF!</definedName>
    <definedName name="Clasificación">#REF!</definedName>
    <definedName name="DES" localSheetId="1">#REF!</definedName>
    <definedName name="DES" localSheetId="0">#REF!</definedName>
    <definedName name="DES" localSheetId="4">#REF!</definedName>
    <definedName name="DES">#REF!</definedName>
    <definedName name="DF" localSheetId="1">#REF!</definedName>
    <definedName name="DF" localSheetId="0">#REF!</definedName>
    <definedName name="DF" localSheetId="4">#REF!</definedName>
    <definedName name="DF">#REF!</definedName>
    <definedName name="dfd" localSheetId="1">#REF!</definedName>
    <definedName name="dfd" localSheetId="0">#REF!</definedName>
    <definedName name="dfd" localSheetId="4">#REF!</definedName>
    <definedName name="dfd">#REF!</definedName>
    <definedName name="djfjdlfjks" localSheetId="1">#REF!</definedName>
    <definedName name="djfjdlfjks" localSheetId="0">#REF!</definedName>
    <definedName name="djfjdlfjks" localSheetId="4">#REF!</definedName>
    <definedName name="djfjdlfjks">#REF!</definedName>
    <definedName name="e">'[1]Distrito Federal'!$A$1:$IU$12</definedName>
    <definedName name="ENTIDAD">[2]ENTIDADES!$A$1:$A$32</definedName>
    <definedName name="Excel">#REF!</definedName>
    <definedName name="Excel_BuiltIn_Print_Area_1_1_1" localSheetId="1">#REF!</definedName>
    <definedName name="Excel_BuiltIn_Print_Area_1_1_1" localSheetId="0">#REF!</definedName>
    <definedName name="Excel_BuiltIn_Print_Area_1_1_1" localSheetId="4">#REF!</definedName>
    <definedName name="Excel_BuiltIn_Print_Area_1_1_1">#REF!</definedName>
    <definedName name="Excel_BuiltIn_Print_Area_2_1_1" localSheetId="1">#REF!</definedName>
    <definedName name="Excel_BuiltIn_Print_Area_2_1_1" localSheetId="0">#REF!</definedName>
    <definedName name="Excel_BuiltIn_Print_Area_2_1_1" localSheetId="4">#REF!</definedName>
    <definedName name="Excel_BuiltIn_Print_Area_2_1_1">#REF!</definedName>
    <definedName name="Excel_BuiltIn_Print_Area_2_1_1_1" localSheetId="1">#REF!</definedName>
    <definedName name="Excel_BuiltIn_Print_Area_2_1_1_1" localSheetId="0">#REF!</definedName>
    <definedName name="Excel_BuiltIn_Print_Area_2_1_1_1" localSheetId="4">#REF!</definedName>
    <definedName name="Excel_BuiltIn_Print_Area_2_1_1_1">#REF!</definedName>
    <definedName name="Excel_BuiltIn_Print_Area_2_1_1_1_1" localSheetId="1">#REF!</definedName>
    <definedName name="Excel_BuiltIn_Print_Area_2_1_1_1_1" localSheetId="0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"$#REF!.$A$1:$AD$32"</definedName>
    <definedName name="Excel_BuiltIn_Print_Area_2_1_1_1_1_1_1" localSheetId="4">#REF!</definedName>
    <definedName name="Excel_BuiltIn_Print_Area_2_1_1_1_1_1_1">"$#REF!.$A$1:$AA$32"</definedName>
    <definedName name="Excel_BuiltIn_Print_Area_2_2">'[1]Distrito Federal'!$A$1:$M$36</definedName>
    <definedName name="Excel_BuiltIn_Print_Area_3_1" localSheetId="4">#REF!</definedName>
    <definedName name="Excel_BuiltIn_Print_Area_3_1">"$#REF!.$A$1:$O$29"</definedName>
    <definedName name="Excel_BuiltIn_Print_Area_3_1_1" localSheetId="4">#REF!</definedName>
    <definedName name="Excel_BuiltIn_Print_Area_3_1_1">"$#REF!.$A$1:$O$32"</definedName>
    <definedName name="Excel_BuiltIn_Print_Area_5_1" localSheetId="4">#REF!</definedName>
    <definedName name="Excel_BuiltIn_Print_Area_5_1">"$#REF!.$A$1:$N$20"</definedName>
    <definedName name="Excel_BuiltIn_Print_Area_5_1_1" localSheetId="4">#REF!</definedName>
    <definedName name="Excel_BuiltIn_Print_Area_5_1_1">"$#REF!.$A$1:$N$71"</definedName>
    <definedName name="Excel_BuiltIn_Print_Area_5_1_1_1" localSheetId="4">#REF!</definedName>
    <definedName name="Excel_BuiltIn_Print_Area_5_1_1_1">"$#REF!.$A$1:$N$71"</definedName>
    <definedName name="Excel_BuiltIn_Print_Area_6_1" localSheetId="1">#REF!</definedName>
    <definedName name="Excel_BuiltIn_Print_Area_6_1" localSheetId="0">#REF!</definedName>
    <definedName name="Excel_BuiltIn_Print_Area_6_1" localSheetId="4">#REF!</definedName>
    <definedName name="Excel_BuiltIn_Print_Area_6_1">#REF!</definedName>
    <definedName name="Excel_BuiltIn_Print_Area_6_1_1" localSheetId="1">#REF!</definedName>
    <definedName name="Excel_BuiltIn_Print_Area_6_1_1" localSheetId="0">#REF!</definedName>
    <definedName name="Excel_BuiltIn_Print_Area_6_1_1" localSheetId="4">#REF!</definedName>
    <definedName name="Excel_BuiltIn_Print_Area_6_1_1">#REF!</definedName>
    <definedName name="Excel_BuiltIn_Print_Titles_2_1" localSheetId="4">#REF!</definedName>
    <definedName name="Excel_BuiltIn_Print_Titles_2_1">"$#REF!.$A$8:$IV$9"</definedName>
    <definedName name="Excel_BuiltIn_Print_Titles_2_1_1" localSheetId="4">#REF!</definedName>
    <definedName name="Excel_BuiltIn_Print_Titles_2_1_1">"$#REF!.$A$8:$IV$9"</definedName>
    <definedName name="Excel_BuiltIn_Print_Titles_3" localSheetId="4">#REF!</definedName>
    <definedName name="Excel_BuiltIn_Print_Titles_3">"$#REF!.$A$8:$IV$9"</definedName>
    <definedName name="fjdlfjdls" localSheetId="1">#REF!</definedName>
    <definedName name="fjdlfjdls" localSheetId="0">#REF!</definedName>
    <definedName name="fjdlfjdls" localSheetId="4">#REF!</definedName>
    <definedName name="fjdlfjdls">#REF!</definedName>
    <definedName name="Imprimir_área_IM" localSheetId="1">#REF!</definedName>
    <definedName name="Imprimir_área_IM" localSheetId="0">#REF!</definedName>
    <definedName name="Imprimir_área_IM" localSheetId="4">#REF!</definedName>
    <definedName name="Imprimir_área_IM">#REF!</definedName>
    <definedName name="JGKDFJGFDS" localSheetId="1">#REF!</definedName>
    <definedName name="JGKDFJGFDS" localSheetId="0">#REF!</definedName>
    <definedName name="JGKDFJGFDS" localSheetId="4">#REF!</definedName>
    <definedName name="JGKDFJGFDS">#REF!</definedName>
    <definedName name="leo" localSheetId="1">#REF!</definedName>
    <definedName name="leo" localSheetId="0">#REF!</definedName>
    <definedName name="leo" localSheetId="4">#REF!</definedName>
    <definedName name="leo">#REF!</definedName>
    <definedName name="organigrama" localSheetId="1">#REF!</definedName>
    <definedName name="organigrama" localSheetId="0">#REF!</definedName>
    <definedName name="organigrama" localSheetId="4">#REF!</definedName>
    <definedName name="organigrama">#REF!</definedName>
    <definedName name="q" localSheetId="1">#REF!</definedName>
    <definedName name="q" localSheetId="0">#REF!</definedName>
    <definedName name="q" localSheetId="4">#REF!</definedName>
    <definedName name="q">#REF!</definedName>
    <definedName name="sdgf" localSheetId="1">#REF!</definedName>
    <definedName name="sdgf" localSheetId="0">#REF!</definedName>
    <definedName name="sdgf" localSheetId="4">#REF!</definedName>
    <definedName name="sdgf">#REF!</definedName>
    <definedName name="sss" localSheetId="1">#REF!</definedName>
    <definedName name="sss" localSheetId="0">#REF!</definedName>
    <definedName name="sss" localSheetId="4">#REF!</definedName>
    <definedName name="sss">#REF!</definedName>
    <definedName name="Status" localSheetId="1">#REF!</definedName>
    <definedName name="Status" localSheetId="0">#REF!</definedName>
    <definedName name="Status" localSheetId="4">#REF!</definedName>
    <definedName name="Status">#REF!</definedName>
    <definedName name="status1" localSheetId="1">#REF!</definedName>
    <definedName name="status1" localSheetId="0">#REF!</definedName>
    <definedName name="status1" localSheetId="4">#REF!</definedName>
    <definedName name="status1">#REF!</definedName>
    <definedName name="_xlnm.Print_Titles" localSheetId="4">'Detalle por ptda Conc y No Conc'!$10:$11</definedName>
    <definedName name="tres">#REF!</definedName>
    <definedName name="wd" localSheetId="1">#REF!</definedName>
    <definedName name="wd" localSheetId="0">#REF!</definedName>
    <definedName name="wd" localSheetId="4">#REF!</definedName>
    <definedName name="wd">#REF!</definedName>
    <definedName name="XSC" localSheetId="1">#REF!</definedName>
    <definedName name="XSC" localSheetId="0">#REF!</definedName>
    <definedName name="XSC" localSheetId="4">#REF!</definedName>
    <definedName name="XS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6" l="1"/>
  <c r="C25" i="6"/>
  <c r="C20" i="7"/>
  <c r="T115" i="5"/>
  <c r="S115" i="5"/>
  <c r="R115" i="5"/>
  <c r="Q115" i="5"/>
  <c r="P115" i="5"/>
  <c r="O115" i="5"/>
  <c r="N115" i="5"/>
  <c r="M115" i="5"/>
  <c r="L115" i="5"/>
  <c r="K115" i="5"/>
  <c r="J115" i="5"/>
  <c r="I115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C16" i="6"/>
  <c r="D19" i="7"/>
  <c r="D18" i="7"/>
  <c r="D17" i="7"/>
  <c r="D16" i="7"/>
  <c r="D15" i="7" s="1"/>
  <c r="D20" i="7" s="1"/>
  <c r="C15" i="7" l="1"/>
  <c r="D25" i="7" s="1"/>
  <c r="C21" i="7" s="1"/>
  <c r="D21" i="7" l="1"/>
  <c r="C21" i="6"/>
  <c r="D20" i="6"/>
  <c r="D17" i="6"/>
  <c r="E25" i="7" l="1"/>
  <c r="D16" i="6"/>
  <c r="D18" i="6"/>
  <c r="D19" i="6"/>
  <c r="D21" i="6"/>
</calcChain>
</file>

<file path=xl/sharedStrings.xml><?xml version="1.0" encoding="utf-8"?>
<sst xmlns="http://schemas.openxmlformats.org/spreadsheetml/2006/main" count="241" uniqueCount="163">
  <si>
    <t>Entidad Federativa</t>
  </si>
  <si>
    <t>Programa de gasto</t>
  </si>
  <si>
    <t>Entidad respectiva</t>
  </si>
  <si>
    <t>$                    -</t>
  </si>
  <si>
    <t>$                  -</t>
  </si>
  <si>
    <t>Datos de la nueva propuesta</t>
  </si>
  <si>
    <t>APORTACIÓN SOLIDARIA ESTATAL (ENTIDADES CONCURRENTES)</t>
  </si>
  <si>
    <t>Aportación Solidaria Estatal</t>
  </si>
  <si>
    <t>Remuneración de Personal Médico</t>
  </si>
  <si>
    <t>Remuneración de Personal Administrativo</t>
  </si>
  <si>
    <t>Adquisición y distribución de medicamentos, material de curación y otros insumos</t>
  </si>
  <si>
    <t>Gasto de operación de las unidades médicas</t>
  </si>
  <si>
    <t>APORTACIÓN SOLIDARIA ESTATAL (ENTIDADES NO CONCURRENTES)</t>
  </si>
  <si>
    <t>Líquida</t>
  </si>
  <si>
    <t>Especie</t>
  </si>
  <si>
    <t>PROGRAMA PRESUPUESTARIO U013</t>
  </si>
  <si>
    <t>Bajo protesta de decir verdad, manifestamos que las cifras expresadas en el presente son reales y concuerdan con la documentación comprobatoria que las soporta, conforme a las disposiciones jurídicas aplicables, la cual se encuentra bajo resguardo y responsabilidad de esta Entidad Federativa.</t>
  </si>
  <si>
    <t>SERVICIOS ESTATALES DE SALUD</t>
  </si>
  <si>
    <t>Entidad:</t>
  </si>
  <si>
    <t>Ejercicio fiscal:</t>
  </si>
  <si>
    <t>Mes:</t>
  </si>
  <si>
    <t>#</t>
  </si>
  <si>
    <t>Partida</t>
  </si>
  <si>
    <t>Denominación</t>
  </si>
  <si>
    <t xml:space="preserve">Aprobado </t>
  </si>
  <si>
    <t>Sueldos base</t>
  </si>
  <si>
    <t>Honorarios</t>
  </si>
  <si>
    <t>Remuneraciones al personal eventual</t>
  </si>
  <si>
    <t>Prima quinquenal por años de servicios efectivos prestados</t>
  </si>
  <si>
    <t>Primas de vacaciones y dominical</t>
  </si>
  <si>
    <t>Aguinaldo o gratificación de fin de año</t>
  </si>
  <si>
    <t>Compensación por actualización y formación académica</t>
  </si>
  <si>
    <t>Aportaciones al ISSSTE</t>
  </si>
  <si>
    <t>Aportaciones al seguro de cesantía en edad avanzada y vejez</t>
  </si>
  <si>
    <t>Aportaciones al FOVISSSTE</t>
  </si>
  <si>
    <t>Aportaciones al Sistema de Ahorro para el Retiro</t>
  </si>
  <si>
    <t>Cuotas para el seguro de vida del personal civil</t>
  </si>
  <si>
    <t>Cuotas para el seguro colectivo de retiro</t>
  </si>
  <si>
    <t>Seguro de responsabilidad civil, asistencia legal y otros seguros</t>
  </si>
  <si>
    <t>Prestaciones establecidas por condiciones generales de trabajo o contratos colectivos de trabajo</t>
  </si>
  <si>
    <t>Asignaciones adicionales al sueldo</t>
  </si>
  <si>
    <t>Otras prestaciones</t>
  </si>
  <si>
    <t>Materiales y útiles de oficina</t>
  </si>
  <si>
    <t>Materiales y útiles de impresión y reproducción</t>
  </si>
  <si>
    <t>Materiales y útiles consumibles para el procesamiento en equipos y bienes informáticos</t>
  </si>
  <si>
    <t>Material de limpieza</t>
  </si>
  <si>
    <t>Productos alimenticios para personas derivado de la prestación de servicios públicos en unidades de salud</t>
  </si>
  <si>
    <t>Utensilios para el servicio de alimentación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</si>
  <si>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</si>
  <si>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</si>
  <si>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</si>
  <si>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</si>
  <si>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</si>
  <si>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</si>
  <si>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</si>
  <si>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</si>
  <si>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</si>
  <si>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</si>
  <si>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Medicinas y productos farmacéuticos</t>
  </si>
  <si>
    <t>Materiales, accesorios y suministros médicos</t>
  </si>
  <si>
    <t>Materiales, accesorios y suministros de laboratorio</t>
  </si>
  <si>
    <t>Otros productos químicos</t>
  </si>
  <si>
    <t>Combustibles, lubricantes y aditivos para vehículos terrestres, aéreos, marítimos, lacustres y fluviales destinados a servicios administrativos</t>
  </si>
  <si>
    <t xml:space="preserve">Combustibles, lubricantes y aditivos para maquinaria, equipo de producción y servicios </t>
  </si>
  <si>
    <t>Vestuario y uniformes</t>
  </si>
  <si>
    <t>Prendas de protección personal</t>
  </si>
  <si>
    <t>Blancos y otros productos textiles, excepto prendas de vestir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</si>
  <si>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</si>
  <si>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</si>
  <si>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</si>
  <si>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para equipo de cómputo y telecomunicaciones</t>
  </si>
  <si>
    <t>Refacciones y accesorios menores de equipo e instrumental médico y de laboratorio</t>
  </si>
  <si>
    <t>Refacciones y accesorios menores de equipo de transporte</t>
  </si>
  <si>
    <t>Refacciones y accesorios menores de maquinaria y otros equipos</t>
  </si>
  <si>
    <t>Servicio de energía eléctrica</t>
  </si>
  <si>
    <t>Servicio de gas</t>
  </si>
  <si>
    <t>Servicio de agua</t>
  </si>
  <si>
    <t>Servicio telefónico convencional</t>
  </si>
  <si>
    <t>Servicio de radiolocalización</t>
  </si>
  <si>
    <t>Servicios de Telecomunicaciones</t>
  </si>
  <si>
    <t>Servicios de Internet</t>
  </si>
  <si>
    <t>Servicios de conducción de señales analógicas y digitales</t>
  </si>
  <si>
    <t>Servicio postal</t>
  </si>
  <si>
    <t>Servicios integrales de telecomunicación</t>
  </si>
  <si>
    <t>Servicios integrales de infraestructura de cómputo</t>
  </si>
  <si>
    <t>Arrendamiento de edificios y locales</t>
  </si>
  <si>
    <t>Arrendamiento de equipo y bienes informáticos</t>
  </si>
  <si>
    <t>Arrendamiento de equipo e instrumental médico y de laboratorio</t>
  </si>
  <si>
    <t>Arrendamiento de maquinaria y equipo</t>
  </si>
  <si>
    <t>Impresiones de documentos oficiales para la prestación de servicios públicos, identificación, formatos administrativos y fiscales, formas valoradas, certificados y títulos</t>
  </si>
  <si>
    <t>Impresión y elaboración de material informativo derivado de la operación y administración de las dependencias y entidades</t>
  </si>
  <si>
    <t>Servicios de vigilancia</t>
  </si>
  <si>
    <t>Subcontratación de servicios con terceros</t>
  </si>
  <si>
    <t>Servicios integrales</t>
  </si>
  <si>
    <t>Seguros de bienes patrimoniales</t>
  </si>
  <si>
    <t>Fletes y maniobras</t>
  </si>
  <si>
    <t>Mantenimiento y conservación de inmuebles para la prestación de servicios públicos</t>
  </si>
  <si>
    <t>Mantenimiento y conservación de mobiliario y equipo de administración</t>
  </si>
  <si>
    <t>Mantenimiento y conservación de bienes informáticos</t>
  </si>
  <si>
    <t>Instalación, reparación y mantenimiento de equipo e instrumental médico y de laboratorio</t>
  </si>
  <si>
    <t>Mantenimiento y conservación de vehículos terrestres, aéreos, marítimos, lacustres y fluviales</t>
  </si>
  <si>
    <t>Mantenimiento y conservación de maquinaria y equipo</t>
  </si>
  <si>
    <t>Servicios de lavandería, limpieza e higiene</t>
  </si>
  <si>
    <t>Servicios de jardinería y fumigación</t>
  </si>
  <si>
    <t>Difusión de mensajes sobre programas y actividades gubernamentales</t>
  </si>
  <si>
    <t>Pasajes aéreos nacionales para servidores públicos de mando en el desempeño de comisiones y funciones oficiales</t>
  </si>
  <si>
    <t>Pasajes terrestres nacionales para servidores públicos de mando en el desempeño de comisiones y funciones oficiales</t>
  </si>
  <si>
    <t>Viáticos nacionales para servidores públicos en el desempeño de funciones oficiales</t>
  </si>
  <si>
    <t>Otros impuestos y derechos</t>
  </si>
  <si>
    <t>Mobiliario</t>
  </si>
  <si>
    <t>Muebles, excepto de oficina y estantería</t>
  </si>
  <si>
    <t>Bienes informáticos</t>
  </si>
  <si>
    <t>Equipo de administración</t>
  </si>
  <si>
    <t>Equipos y aparatos audiovisuales</t>
  </si>
  <si>
    <t>Cámaras fotográficas y de video</t>
  </si>
  <si>
    <t>Equipo médico y de laboratorio</t>
  </si>
  <si>
    <t>Instrumental médico y de laboratorio</t>
  </si>
  <si>
    <t>Vehículos y equipo terrestres, destinados a servicios públicos y la operación de programas públicos</t>
  </si>
  <si>
    <t>Carrocerías y remolques</t>
  </si>
  <si>
    <t>Maquinaria y equipo industrial</t>
  </si>
  <si>
    <t>Sistema de aire acondicionado, calefacción y de refrigeración industrial y comercial</t>
  </si>
  <si>
    <t>Equipos y aparatos de comunicaciones y telecomunicaciones</t>
  </si>
  <si>
    <t>Maquinaria y equipo eléctrico y electrónico</t>
  </si>
  <si>
    <t>Terrenos</t>
  </si>
  <si>
    <t>Obras de construcción para edificios no habitacionales</t>
  </si>
  <si>
    <t>Mantenimiento y rehabilitación de edificaciones no habitacionales</t>
  </si>
  <si>
    <t>Construcción de obras para el abastecimiento de agua, petróleo, gas, electricidad y telecomunicaciones</t>
  </si>
  <si>
    <t>Mantenimiento y rehabilitación de obras para el abastecimiento de agua, petróleo, gas, electricidad y telecomunicaciones</t>
  </si>
  <si>
    <t> Total</t>
  </si>
  <si>
    <t>Datos reportados anteriormente</t>
  </si>
  <si>
    <t>Ejercicio:</t>
  </si>
  <si>
    <t>Fecha de elaboración:</t>
  </si>
  <si>
    <t>Institución Bancaria:</t>
  </si>
  <si>
    <t>Número de cuenta:</t>
  </si>
  <si>
    <t xml:space="preserve">11. Programa de Gasto </t>
  </si>
  <si>
    <t>Concepto de Gasto</t>
  </si>
  <si>
    <t>Aportación Estatal Líquida</t>
  </si>
  <si>
    <t>Porcentaje</t>
  </si>
  <si>
    <t>Remuneraciones de Personal</t>
  </si>
  <si>
    <t>Médico</t>
  </si>
  <si>
    <t>Administrativo</t>
  </si>
  <si>
    <t>Hasta el 6%</t>
  </si>
  <si>
    <t>Totales</t>
  </si>
  <si>
    <t>Dichos recursos se integran exclusivamente de la Aportación Solidaria Estatal para la Prestación Gratuita de Servicios de Salud, Medicamentos y demás Insumos Asociados para las Personas Sin Seguridad Social del ejercicio fiscal vigente.</t>
  </si>
  <si>
    <t>Mes</t>
  </si>
  <si>
    <t>Bajo protesta de decir verdad manifestamos que las cifras expresadas en el presente son reales y concuerdan con la documentación comprobatoria que las soporta conforme a las disposiciones jurídicas aplicables, la cual se encuentra bajo resguardo y responsabilidad de esta Entidad Federativa.</t>
  </si>
  <si>
    <t>Aportación Estatal Especie</t>
  </si>
  <si>
    <t>APORTACIÓN SOLIDARIA ESTATAL</t>
  </si>
  <si>
    <t>Detalle por partida específica del Programa de Gasto Estatal</t>
  </si>
  <si>
    <t>Entidad Federativa:</t>
  </si>
  <si>
    <t>Cuadro comparativo de Programa de Gasto ejercicio fiscal 2026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</si>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</sst>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3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Noto Sans"/>
      <family val="2"/>
    </font>
    <font>
      <sz val="11"/>
      <color theme="1"/>
      <name val="Noto Sans"/>
      <family val="2"/>
    </font>
    <font>
      <b/>
      <sz val="11"/>
      <color theme="1"/>
      <name val="Noto Sans"/>
      <family val="2"/>
    </font>
    <font>
      <sz val="12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rgb="FF000000"/>
      <name val="Noto Sans"/>
      <family val="2"/>
    </font>
    <font>
      <sz val="9"/>
      <color theme="1"/>
      <name val="Noto Sans"/>
      <family val="2"/>
    </font>
    <font>
      <sz val="10"/>
      <name val="Arial"/>
      <family val="2"/>
    </font>
    <font>
      <b/>
      <sz val="14"/>
      <color theme="1"/>
      <name val="Noto Sans"/>
      <family val="2"/>
    </font>
    <font>
      <sz val="11"/>
      <color rgb="FF000000"/>
      <name val="Calibri"/>
      <family val="2"/>
    </font>
    <font>
      <sz val="11"/>
      <color rgb="FF000000"/>
      <name val="Noto Sans"/>
      <family val="2"/>
    </font>
    <font>
      <sz val="10"/>
      <color rgb="FF000000"/>
      <name val="Noto Sans"/>
      <family val="2"/>
    </font>
    <font>
      <sz val="9"/>
      <name val="Noto Sans"/>
      <family val="2"/>
    </font>
    <font>
      <sz val="10"/>
      <name val="Noto Sans"/>
      <family val="2"/>
    </font>
    <font>
      <b/>
      <sz val="17"/>
      <color theme="1"/>
      <name val="Noto Sans"/>
      <family val="2"/>
    </font>
    <font>
      <b/>
      <sz val="14"/>
      <color indexed="8"/>
      <name val="Noto Sans"/>
      <family val="2"/>
    </font>
    <font>
      <b/>
      <sz val="10"/>
      <name val="Noto Sans"/>
      <family val="2"/>
    </font>
    <font>
      <b/>
      <sz val="12"/>
      <color theme="1"/>
      <name val="Noto Sans"/>
      <family val="2"/>
    </font>
    <font>
      <b/>
      <sz val="9"/>
      <name val="Noto Sans"/>
      <family val="2"/>
    </font>
    <font>
      <b/>
      <u/>
      <sz val="12"/>
      <name val="Noto Sans"/>
      <family val="2"/>
    </font>
    <font>
      <b/>
      <i/>
      <sz val="10"/>
      <name val="Noto Sans"/>
      <family val="2"/>
    </font>
    <font>
      <sz val="11"/>
      <name val="Noto Sans"/>
      <family val="2"/>
    </font>
    <font>
      <b/>
      <sz val="11"/>
      <color theme="0"/>
      <name val="Noto Sans"/>
      <family val="2"/>
    </font>
    <font>
      <b/>
      <sz val="11"/>
      <name val="Noto Sans"/>
      <family val="2"/>
    </font>
    <font>
      <b/>
      <u/>
      <sz val="12"/>
      <color theme="1"/>
      <name val="Noto Sans"/>
      <family val="2"/>
    </font>
    <font>
      <b/>
      <sz val="9"/>
      <color theme="1"/>
      <name val="Noto Sans"/>
      <family val="2"/>
    </font>
    <font>
      <b/>
      <sz val="20"/>
      <name val="Noto Sans"/>
      <family val="2"/>
    </font>
    <font>
      <b/>
      <sz val="18"/>
      <name val="Noto Sans"/>
      <family val="2"/>
    </font>
    <font>
      <b/>
      <sz val="12"/>
      <color indexed="8"/>
      <name val="Noto Sans"/>
      <family val="2"/>
    </font>
    <font>
      <b/>
      <sz val="12"/>
      <color indexed="9"/>
      <name val="Noto Sans"/>
      <family val="2"/>
    </font>
    <font>
      <b/>
      <sz val="11"/>
      <color indexed="8"/>
      <name val="Noto Sans"/>
      <family val="2"/>
    </font>
    <font>
      <b/>
      <sz val="11"/>
      <color indexed="9"/>
      <name val="Noto Sans"/>
      <family val="2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C955C"/>
        <bgColor indexed="64"/>
      </patternFill>
    </fill>
    <fill>
      <patternFill patternType="solid">
        <fgColor rgb="FF10312B"/>
        <bgColor indexed="64"/>
      </patternFill>
    </fill>
    <fill>
      <patternFill patternType="solid">
        <fgColor rgb="FFBC945A"/>
        <bgColor indexed="64"/>
      </patternFill>
    </fill>
    <fill>
      <patternFill patternType="solid">
        <fgColor rgb="FF98989A"/>
        <bgColor indexed="64"/>
      </patternFill>
    </fill>
    <fill>
      <patternFill patternType="solid">
        <fgColor rgb="FF10312B"/>
        <bgColor rgb="FF285C4D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164" fontId="7" fillId="3" borderId="5" xfId="0" applyNumberFormat="1" applyFont="1" applyFill="1" applyBorder="1" applyAlignment="1" applyProtection="1">
      <alignment horizontal="right" vertical="center" wrapText="1"/>
      <protection locked="0"/>
    </xf>
    <xf numFmtId="10" fontId="7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4" borderId="0" xfId="0" applyFont="1" applyFill="1" applyAlignment="1">
      <alignment vertical="center"/>
    </xf>
    <xf numFmtId="0" fontId="3" fillId="4" borderId="0" xfId="0" applyFont="1" applyFill="1" applyAlignment="1" applyProtection="1">
      <alignment vertical="center"/>
      <protection locked="0"/>
    </xf>
    <xf numFmtId="0" fontId="6" fillId="5" borderId="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10" fillId="0" borderId="0" xfId="0" applyFont="1"/>
    <xf numFmtId="0" fontId="12" fillId="0" borderId="0" xfId="5" applyFont="1"/>
    <xf numFmtId="0" fontId="13" fillId="0" borderId="0" xfId="5" applyFont="1"/>
    <xf numFmtId="0" fontId="12" fillId="0" borderId="0" xfId="5" applyFont="1" applyProtection="1">
      <protection locked="0"/>
    </xf>
    <xf numFmtId="0" fontId="14" fillId="0" borderId="0" xfId="0" applyFont="1"/>
    <xf numFmtId="0" fontId="15" fillId="0" borderId="0" xfId="0" applyFont="1"/>
    <xf numFmtId="0" fontId="14" fillId="0" borderId="0" xfId="0" applyFont="1" applyProtection="1">
      <protection locked="0"/>
    </xf>
    <xf numFmtId="1" fontId="16" fillId="0" borderId="0" xfId="0" applyNumberFormat="1" applyFont="1" applyAlignment="1">
      <alignment horizontal="left"/>
    </xf>
    <xf numFmtId="0" fontId="17" fillId="0" borderId="0" xfId="2" applyFont="1" applyAlignment="1">
      <alignment vertical="center"/>
    </xf>
    <xf numFmtId="0" fontId="17" fillId="0" borderId="0" xfId="2" applyFont="1" applyAlignment="1">
      <alignment vertical="center" wrapText="1"/>
    </xf>
    <xf numFmtId="43" fontId="18" fillId="0" borderId="0" xfId="3" applyFont="1" applyFill="1" applyBorder="1" applyAlignment="1" applyProtection="1">
      <alignment horizontal="right"/>
    </xf>
    <xf numFmtId="0" fontId="14" fillId="0" borderId="6" xfId="0" applyFont="1" applyBorder="1" applyProtection="1">
      <protection locked="0"/>
    </xf>
    <xf numFmtId="0" fontId="19" fillId="0" borderId="0" xfId="0" applyFont="1" applyAlignment="1">
      <alignment vertical="center"/>
    </xf>
    <xf numFmtId="0" fontId="20" fillId="0" borderId="0" xfId="0" applyFont="1"/>
    <xf numFmtId="49" fontId="22" fillId="0" borderId="0" xfId="0" applyNumberFormat="1" applyFont="1"/>
    <xf numFmtId="43" fontId="22" fillId="0" borderId="0" xfId="3" applyFont="1" applyFill="1" applyBorder="1" applyAlignment="1" applyProtection="1">
      <protection locked="0"/>
    </xf>
    <xf numFmtId="15" fontId="22" fillId="0" borderId="0" xfId="0" applyNumberFormat="1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49" fontId="15" fillId="0" borderId="0" xfId="0" applyNumberFormat="1" applyFont="1" applyProtection="1">
      <protection locked="0"/>
    </xf>
    <xf numFmtId="44" fontId="23" fillId="0" borderId="19" xfId="4" applyFont="1" applyFill="1" applyBorder="1" applyAlignment="1" applyProtection="1">
      <alignment horizontal="right" vertical="center" wrapText="1"/>
      <protection locked="0"/>
    </xf>
    <xf numFmtId="0" fontId="13" fillId="0" borderId="0" xfId="5" applyFont="1" applyProtection="1">
      <protection locked="0"/>
    </xf>
    <xf numFmtId="0" fontId="26" fillId="4" borderId="0" xfId="0" applyFont="1" applyFill="1" applyAlignment="1">
      <alignment horizontal="left" vertical="center"/>
    </xf>
    <xf numFmtId="43" fontId="25" fillId="0" borderId="0" xfId="3" applyFont="1" applyFill="1" applyBorder="1" applyAlignment="1" applyProtection="1">
      <alignment horizontal="right"/>
    </xf>
    <xf numFmtId="0" fontId="23" fillId="0" borderId="6" xfId="0" applyFont="1" applyBorder="1" applyProtection="1">
      <protection locked="0"/>
    </xf>
    <xf numFmtId="0" fontId="19" fillId="0" borderId="0" xfId="0" applyFont="1" applyAlignment="1" applyProtection="1">
      <alignment vertical="center"/>
      <protection locked="0"/>
    </xf>
    <xf numFmtId="0" fontId="3" fillId="0" borderId="21" xfId="0" applyFont="1" applyBorder="1"/>
    <xf numFmtId="0" fontId="3" fillId="0" borderId="0" xfId="0" applyFont="1"/>
    <xf numFmtId="0" fontId="28" fillId="0" borderId="21" xfId="2" applyFont="1" applyBorder="1" applyAlignment="1">
      <alignment vertical="center" wrapText="1"/>
    </xf>
    <xf numFmtId="0" fontId="3" fillId="0" borderId="21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1" xfId="0" applyFont="1" applyBorder="1" applyAlignment="1" applyProtection="1">
      <alignment vertical="center"/>
      <protection locked="0"/>
    </xf>
    <xf numFmtId="0" fontId="28" fillId="0" borderId="0" xfId="2" applyFont="1" applyAlignment="1">
      <alignment vertical="center" wrapText="1"/>
    </xf>
    <xf numFmtId="0" fontId="15" fillId="0" borderId="21" xfId="2" applyFont="1" applyBorder="1" applyAlignment="1">
      <alignment vertical="center"/>
    </xf>
    <xf numFmtId="49" fontId="17" fillId="0" borderId="0" xfId="2" applyNumberFormat="1" applyFont="1" applyAlignment="1" applyProtection="1">
      <alignment horizontal="center" vertical="center" wrapText="1"/>
      <protection locked="0"/>
    </xf>
    <xf numFmtId="0" fontId="29" fillId="0" borderId="21" xfId="2" applyFont="1" applyBorder="1" applyAlignment="1">
      <alignment vertical="center"/>
    </xf>
    <xf numFmtId="0" fontId="3" fillId="0" borderId="27" xfId="0" applyFont="1" applyBorder="1" applyAlignment="1" applyProtection="1">
      <alignment vertical="center"/>
      <protection locked="0"/>
    </xf>
    <xf numFmtId="0" fontId="17" fillId="0" borderId="21" xfId="2" applyFont="1" applyBorder="1" applyAlignment="1">
      <alignment vertical="center"/>
    </xf>
    <xf numFmtId="0" fontId="17" fillId="0" borderId="28" xfId="2" applyFont="1" applyBorder="1" applyAlignment="1">
      <alignment vertical="center"/>
    </xf>
    <xf numFmtId="0" fontId="15" fillId="0" borderId="28" xfId="2" applyFont="1" applyBorder="1" applyAlignment="1">
      <alignment vertical="center"/>
    </xf>
    <xf numFmtId="0" fontId="17" fillId="0" borderId="27" xfId="2" applyFont="1" applyBorder="1" applyAlignment="1">
      <alignment vertical="center"/>
    </xf>
    <xf numFmtId="0" fontId="17" fillId="0" borderId="26" xfId="2" applyFont="1" applyBorder="1" applyAlignment="1">
      <alignment vertical="center"/>
    </xf>
    <xf numFmtId="0" fontId="18" fillId="0" borderId="26" xfId="2" applyFont="1" applyBorder="1" applyAlignment="1">
      <alignment horizontal="left" vertical="center" wrapText="1"/>
    </xf>
    <xf numFmtId="0" fontId="31" fillId="5" borderId="20" xfId="2" applyFont="1" applyFill="1" applyBorder="1" applyAlignment="1">
      <alignment horizontal="right" vertical="center" wrapText="1"/>
    </xf>
    <xf numFmtId="165" fontId="31" fillId="5" borderId="20" xfId="6" applyFont="1" applyFill="1" applyBorder="1" applyAlignment="1" applyProtection="1">
      <alignment horizontal="center" vertical="center" wrapText="1"/>
    </xf>
    <xf numFmtId="10" fontId="31" fillId="5" borderId="20" xfId="6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 wrapText="1"/>
      <protection locked="0"/>
    </xf>
    <xf numFmtId="0" fontId="3" fillId="0" borderId="26" xfId="0" applyFont="1" applyBorder="1" applyAlignment="1" applyProtection="1">
      <alignment vertical="center" wrapText="1"/>
      <protection locked="0"/>
    </xf>
    <xf numFmtId="0" fontId="3" fillId="0" borderId="28" xfId="0" applyFont="1" applyBorder="1" applyAlignment="1" applyProtection="1">
      <alignment vertical="center"/>
      <protection locked="0"/>
    </xf>
    <xf numFmtId="164" fontId="4" fillId="7" borderId="20" xfId="0" applyNumberFormat="1" applyFont="1" applyFill="1" applyBorder="1" applyAlignment="1" applyProtection="1">
      <alignment horizontal="center" vertical="center"/>
      <protection locked="0"/>
    </xf>
    <xf numFmtId="10" fontId="4" fillId="7" borderId="2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vertical="center"/>
      <protection locked="0"/>
    </xf>
    <xf numFmtId="0" fontId="3" fillId="0" borderId="25" xfId="0" applyFont="1" applyBorder="1" applyAlignment="1" applyProtection="1">
      <alignment vertical="center"/>
      <protection locked="0"/>
    </xf>
    <xf numFmtId="9" fontId="4" fillId="0" borderId="21" xfId="0" applyNumberFormat="1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4" fillId="0" borderId="12" xfId="0" applyFont="1" applyBorder="1" applyAlignment="1" applyProtection="1">
      <alignment vertical="center"/>
      <protection locked="0"/>
    </xf>
    <xf numFmtId="0" fontId="3" fillId="0" borderId="26" xfId="0" applyFont="1" applyBorder="1" applyAlignment="1">
      <alignment horizontal="center" vertical="center" wrapText="1"/>
    </xf>
    <xf numFmtId="0" fontId="3" fillId="0" borderId="21" xfId="0" applyFont="1" applyBorder="1" applyAlignment="1" applyProtection="1">
      <alignment vertical="center" wrapText="1"/>
      <protection locked="0"/>
    </xf>
    <xf numFmtId="0" fontId="3" fillId="0" borderId="21" xfId="0" applyFont="1" applyBorder="1" applyProtection="1">
      <protection locked="0"/>
    </xf>
    <xf numFmtId="0" fontId="3" fillId="0" borderId="0" xfId="0" applyFont="1" applyProtection="1">
      <protection locked="0"/>
    </xf>
    <xf numFmtId="0" fontId="28" fillId="0" borderId="21" xfId="2" applyFont="1" applyBorder="1" applyAlignment="1" applyProtection="1">
      <alignment vertical="center" wrapText="1"/>
      <protection locked="0"/>
    </xf>
    <xf numFmtId="0" fontId="3" fillId="0" borderId="27" xfId="0" applyFont="1" applyBorder="1" applyAlignment="1">
      <alignment vertical="center"/>
    </xf>
    <xf numFmtId="164" fontId="4" fillId="7" borderId="20" xfId="0" applyNumberFormat="1" applyFont="1" applyFill="1" applyBorder="1" applyAlignment="1">
      <alignment horizontal="center" vertical="center"/>
    </xf>
    <xf numFmtId="9" fontId="4" fillId="7" borderId="20" xfId="0" applyNumberFormat="1" applyFont="1" applyFill="1" applyBorder="1" applyAlignment="1">
      <alignment horizontal="left" vertical="center"/>
    </xf>
    <xf numFmtId="0" fontId="3" fillId="0" borderId="26" xfId="0" applyFont="1" applyBorder="1" applyAlignment="1">
      <alignment vertical="center"/>
    </xf>
    <xf numFmtId="9" fontId="4" fillId="0" borderId="25" xfId="0" applyNumberFormat="1" applyFont="1" applyBorder="1" applyAlignment="1">
      <alignment horizontal="left" vertical="center"/>
    </xf>
    <xf numFmtId="9" fontId="4" fillId="0" borderId="21" xfId="0" applyNumberFormat="1" applyFont="1" applyBorder="1" applyAlignment="1">
      <alignment horizontal="left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32" fillId="0" borderId="22" xfId="2" applyFont="1" applyBorder="1" applyAlignment="1">
      <alignment horizontal="left" vertical="center"/>
    </xf>
    <xf numFmtId="0" fontId="32" fillId="0" borderId="0" xfId="2" applyFont="1" applyAlignment="1">
      <alignment horizontal="right" vertical="center" wrapText="1"/>
    </xf>
    <xf numFmtId="0" fontId="32" fillId="0" borderId="16" xfId="2" applyFont="1" applyBorder="1" applyAlignment="1">
      <alignment horizontal="center" vertical="center" wrapText="1"/>
    </xf>
    <xf numFmtId="0" fontId="1" fillId="0" borderId="14" xfId="0" applyFont="1" applyBorder="1"/>
    <xf numFmtId="0" fontId="24" fillId="5" borderId="20" xfId="2" applyFont="1" applyFill="1" applyBorder="1" applyAlignment="1">
      <alignment horizontal="center" vertical="center"/>
    </xf>
    <xf numFmtId="0" fontId="24" fillId="5" borderId="20" xfId="2" applyFont="1" applyFill="1" applyBorder="1" applyAlignment="1">
      <alignment horizontal="center" vertical="center" wrapText="1"/>
    </xf>
    <xf numFmtId="0" fontId="25" fillId="0" borderId="20" xfId="2" applyFont="1" applyBorder="1" applyAlignment="1">
      <alignment horizontal="left" vertical="center" wrapText="1"/>
    </xf>
    <xf numFmtId="164" fontId="32" fillId="0" borderId="20" xfId="2" applyNumberFormat="1" applyFont="1" applyBorder="1" applyAlignment="1">
      <alignment horizontal="center" vertical="center"/>
    </xf>
    <xf numFmtId="0" fontId="25" fillId="7" borderId="20" xfId="2" applyFont="1" applyFill="1" applyBorder="1" applyAlignment="1">
      <alignment horizontal="right" vertical="center" wrapText="1"/>
    </xf>
    <xf numFmtId="164" fontId="25" fillId="0" borderId="20" xfId="2" applyNumberFormat="1" applyFont="1" applyBorder="1" applyAlignment="1">
      <alignment horizontal="center" vertical="center"/>
    </xf>
    <xf numFmtId="0" fontId="33" fillId="5" borderId="20" xfId="2" applyFont="1" applyFill="1" applyBorder="1" applyAlignment="1">
      <alignment horizontal="right" vertical="center" wrapText="1"/>
    </xf>
    <xf numFmtId="165" fontId="33" fillId="5" borderId="20" xfId="6" applyFont="1" applyFill="1" applyBorder="1" applyAlignment="1" applyProtection="1">
      <alignment horizontal="center" vertical="center" wrapText="1"/>
    </xf>
    <xf numFmtId="9" fontId="33" fillId="5" borderId="20" xfId="1" applyFont="1" applyFill="1" applyBorder="1" applyAlignment="1" applyProtection="1">
      <alignment horizontal="center" vertical="center" wrapText="1"/>
    </xf>
    <xf numFmtId="0" fontId="25" fillId="0" borderId="26" xfId="2" applyFont="1" applyBorder="1" applyAlignment="1">
      <alignment horizontal="left" vertical="center" wrapText="1"/>
    </xf>
    <xf numFmtId="0" fontId="4" fillId="0" borderId="20" xfId="2" applyFont="1" applyBorder="1" applyAlignment="1">
      <alignment horizontal="left" vertical="center" wrapText="1"/>
    </xf>
    <xf numFmtId="10" fontId="32" fillId="0" borderId="20" xfId="2" applyNumberFormat="1" applyFont="1" applyBorder="1" applyAlignment="1">
      <alignment horizontal="center" vertical="center"/>
    </xf>
    <xf numFmtId="0" fontId="30" fillId="0" borderId="22" xfId="2" applyFont="1" applyBorder="1" applyAlignment="1">
      <alignment horizontal="left" vertical="center"/>
    </xf>
    <xf numFmtId="0" fontId="30" fillId="0" borderId="0" xfId="2" applyFont="1" applyAlignment="1">
      <alignment horizontal="left" vertical="center"/>
    </xf>
    <xf numFmtId="0" fontId="32" fillId="0" borderId="6" xfId="2" applyFont="1" applyBorder="1" applyAlignment="1">
      <alignment vertical="center" wrapText="1"/>
    </xf>
    <xf numFmtId="0" fontId="32" fillId="0" borderId="0" xfId="2" applyFont="1" applyAlignment="1">
      <alignment vertical="center" wrapText="1"/>
    </xf>
    <xf numFmtId="0" fontId="32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/>
    </xf>
    <xf numFmtId="0" fontId="30" fillId="0" borderId="0" xfId="2" applyFont="1" applyAlignment="1">
      <alignment vertical="center"/>
    </xf>
    <xf numFmtId="0" fontId="30" fillId="6" borderId="27" xfId="2" applyFont="1" applyFill="1" applyBorder="1" applyAlignment="1">
      <alignment vertical="center"/>
    </xf>
    <xf numFmtId="0" fontId="30" fillId="0" borderId="24" xfId="2" applyFont="1" applyBorder="1" applyAlignment="1">
      <alignment vertical="center"/>
    </xf>
    <xf numFmtId="0" fontId="26" fillId="4" borderId="0" xfId="0" applyFont="1" applyFill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wrapText="1"/>
      <protection locked="0"/>
    </xf>
    <xf numFmtId="44" fontId="24" fillId="8" borderId="33" xfId="2" applyNumberFormat="1" applyFont="1" applyFill="1" applyBorder="1" applyAlignment="1">
      <alignment vertical="center" wrapText="1"/>
    </xf>
    <xf numFmtId="0" fontId="23" fillId="0" borderId="19" xfId="0" applyFont="1" applyBorder="1" applyAlignment="1">
      <alignment horizontal="center" vertical="center" wrapText="1"/>
    </xf>
    <xf numFmtId="44" fontId="23" fillId="0" borderId="19" xfId="4" applyFont="1" applyFill="1" applyBorder="1" applyAlignment="1" applyProtection="1">
      <alignment horizontal="right" vertical="center" wrapText="1"/>
    </xf>
    <xf numFmtId="0" fontId="17" fillId="0" borderId="23" xfId="2" applyFont="1" applyBorder="1" applyAlignment="1">
      <alignment horizontal="center" vertical="center"/>
    </xf>
    <xf numFmtId="0" fontId="30" fillId="6" borderId="27" xfId="2" applyFont="1" applyFill="1" applyBorder="1" applyAlignment="1">
      <alignment horizontal="left" vertical="center"/>
    </xf>
    <xf numFmtId="0" fontId="30" fillId="6" borderId="24" xfId="2" applyFont="1" applyFill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6" fillId="5" borderId="3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30" xfId="0" applyFont="1" applyBorder="1" applyAlignment="1">
      <alignment horizontal="left" vertical="center" wrapText="1"/>
    </xf>
    <xf numFmtId="0" fontId="21" fillId="4" borderId="0" xfId="0" applyFont="1" applyFill="1" applyAlignment="1">
      <alignment horizontal="left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23" fillId="0" borderId="31" xfId="0" applyFont="1" applyBorder="1" applyAlignment="1">
      <alignment horizontal="left" vertical="center" wrapText="1"/>
    </xf>
    <xf numFmtId="0" fontId="23" fillId="0" borderId="32" xfId="0" applyFont="1" applyBorder="1" applyAlignment="1">
      <alignment horizontal="left" vertical="center" wrapText="1"/>
    </xf>
    <xf numFmtId="0" fontId="24" fillId="8" borderId="0" xfId="2" applyFont="1" applyFill="1" applyAlignment="1">
      <alignment horizontal="center" vertical="center" wrapText="1"/>
    </xf>
    <xf numFmtId="0" fontId="24" fillId="8" borderId="33" xfId="2" applyFont="1" applyFill="1" applyBorder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3" xfId="0" applyFont="1" applyFill="1" applyBorder="1" applyAlignment="1" applyProtection="1">
      <alignment horizontal="center" vertical="center" wrapText="1"/>
    </xf>
    <xf numFmtId="0" fontId="6" fillId="5" borderId="15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vertical="center" wrapText="1"/>
    </xf>
    <xf numFmtId="0" fontId="27" fillId="0" borderId="0" xfId="0" applyFont="1" applyAlignment="1" applyProtection="1">
      <alignment horizontal="left" vertical="center" wrapText="1"/>
    </xf>
  </cellXfs>
  <cellStyles count="7">
    <cellStyle name="Millares" xfId="3" builtinId="3"/>
    <cellStyle name="Moneda" xfId="4" builtinId="4"/>
    <cellStyle name="Moneda 2" xfId="6" xr:uid="{A9B42E9F-8E32-46C1-85B1-CF4350920A48}"/>
    <cellStyle name="Normal" xfId="0" builtinId="0"/>
    <cellStyle name="Normal 2" xfId="2" xr:uid="{A3EE1F4F-2E3B-4893-9EA7-F0452B933D1E}"/>
    <cellStyle name="Normal 3" xfId="5" xr:uid="{9026B232-7117-48EA-9E8E-B0CB78BAF67E}"/>
    <cellStyle name="Porcentaje" xfId="1" builtinId="5"/>
  </cellStyles>
  <dxfs count="0"/>
  <tableStyles count="0" defaultTableStyle="TableStyleMedium2" defaultPivotStyle="PivotStyleLight16"/>
  <colors>
    <mruColors>
      <color rgb="FF10312B"/>
      <color rgb="FF006657"/>
      <color rgb="FF235B4E"/>
      <color rgb="FFBC955C"/>
      <color rgb="FF6E1510"/>
      <color rgb="FF9C2348"/>
      <color rgb="FF9C22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467178</xdr:colOff>
      <xdr:row>1</xdr:row>
      <xdr:rowOff>95250</xdr:rowOff>
    </xdr:from>
    <xdr:to>
      <xdr:col>3</xdr:col>
      <xdr:colOff>435428</xdr:colOff>
      <xdr:row>3</xdr:row>
      <xdr:rowOff>15875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8CC1654-7CEE-431F-917D-8338351C9B35}"/>
            </a:ext>
          </a:extLst>
        </xdr:cNvPr>
        <xdr:cNvSpPr txBox="1"/>
      </xdr:nvSpPr>
      <xdr:spPr>
        <a:xfrm>
          <a:off x="4576535" y="299357"/>
          <a:ext cx="3356429" cy="68262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95250</xdr:colOff>
      <xdr:row>0</xdr:row>
      <xdr:rowOff>47625</xdr:rowOff>
    </xdr:from>
    <xdr:to>
      <xdr:col>2</xdr:col>
      <xdr:colOff>458106</xdr:colOff>
      <xdr:row>3</xdr:row>
      <xdr:rowOff>129267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F3BA50-D35B-4D0B-A71D-9173E2A3D9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143"/>
        <a:stretch>
          <a:fillRect/>
        </a:stretch>
      </xdr:blipFill>
      <xdr:spPr>
        <a:xfrm>
          <a:off x="95250" y="47625"/>
          <a:ext cx="4477656" cy="1053192"/>
        </a:xfrm>
        <a:prstGeom prst="rect">
          <a:avLst/>
        </a:prstGeom>
      </xdr:spPr>
    </xdr:pic>
    <xdr:clientData/>
  </xdr:twoCellAnchor>
  <xdr:twoCellAnchor editAs="oneCell">
    <xdr:from>
      <xdr:col>4</xdr:col>
      <xdr:colOff>136072</xdr:colOff>
      <xdr:row>0</xdr:row>
      <xdr:rowOff>79375</xdr:rowOff>
    </xdr:from>
    <xdr:to>
      <xdr:col>4</xdr:col>
      <xdr:colOff>1550761</xdr:colOff>
      <xdr:row>4</xdr:row>
      <xdr:rowOff>1813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52362CF-1B17-4C5E-A1D5-8189FB8AB1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550" r="18403"/>
        <a:stretch>
          <a:fillRect/>
        </a:stretch>
      </xdr:blipFill>
      <xdr:spPr>
        <a:xfrm>
          <a:off x="11013622" y="79375"/>
          <a:ext cx="1414689" cy="1098095"/>
        </a:xfrm>
        <a:prstGeom prst="rect">
          <a:avLst/>
        </a:prstGeom>
      </xdr:spPr>
    </xdr:pic>
    <xdr:clientData/>
  </xdr:twoCellAnchor>
  <xdr:twoCellAnchor>
    <xdr:from>
      <xdr:col>1</xdr:col>
      <xdr:colOff>2806359</xdr:colOff>
      <xdr:row>30</xdr:row>
      <xdr:rowOff>38188</xdr:rowOff>
    </xdr:from>
    <xdr:to>
      <xdr:col>2</xdr:col>
      <xdr:colOff>3157876</xdr:colOff>
      <xdr:row>38</xdr:row>
      <xdr:rowOff>89010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865992F-47FA-4B57-BFCA-510D7BFF2601}"/>
            </a:ext>
          </a:extLst>
        </xdr:cNvPr>
        <xdr:cNvGrpSpPr/>
      </xdr:nvGrpSpPr>
      <xdr:grpSpPr>
        <a:xfrm>
          <a:off x="3309823" y="9876152"/>
          <a:ext cx="3957410" cy="1969429"/>
          <a:chOff x="4964906" y="20516374"/>
          <a:chExt cx="3714750" cy="1724500"/>
        </a:xfrm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2B4B48E4-7E45-C136-9B46-87E4939EB032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C8473384-951E-FB2F-6508-F89D747568AA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3324225</xdr:colOff>
      <xdr:row>38</xdr:row>
      <xdr:rowOff>53089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7119A20E-35C7-47FC-B9FD-C856E383EDB9}"/>
            </a:ext>
          </a:extLst>
        </xdr:cNvPr>
        <xdr:cNvGrpSpPr/>
      </xdr:nvGrpSpPr>
      <xdr:grpSpPr>
        <a:xfrm>
          <a:off x="503464" y="9837964"/>
          <a:ext cx="3324225" cy="1971696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3C539A62-C3A6-DF3F-11D4-5BAC7C59734B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58550F8F-7897-9DB1-C7EF-136CBB3EBDD8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2803978</xdr:colOff>
      <xdr:row>30</xdr:row>
      <xdr:rowOff>3969</xdr:rowOff>
    </xdr:from>
    <xdr:to>
      <xdr:col>3</xdr:col>
      <xdr:colOff>3131002</xdr:colOff>
      <xdr:row>38</xdr:row>
      <xdr:rowOff>54791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0DCB55BD-598A-4DA1-B82A-B9B1033C3540}"/>
            </a:ext>
          </a:extLst>
        </xdr:cNvPr>
        <xdr:cNvGrpSpPr/>
      </xdr:nvGrpSpPr>
      <xdr:grpSpPr>
        <a:xfrm>
          <a:off x="6913335" y="9841933"/>
          <a:ext cx="3715203" cy="1969429"/>
          <a:chOff x="4929187" y="20480655"/>
          <a:chExt cx="3714750" cy="1724500"/>
        </a:xfrm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9A4C68DB-87BF-F7B2-DA86-75E6A6D5B2A8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279035A1-43C5-6C63-E2F6-636E53C0AF2E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3</xdr:col>
      <xdr:colOff>3013980</xdr:colOff>
      <xdr:row>34</xdr:row>
      <xdr:rowOff>199118</xdr:rowOff>
    </xdr:from>
    <xdr:to>
      <xdr:col>4</xdr:col>
      <xdr:colOff>1166245</xdr:colOff>
      <xdr:row>38</xdr:row>
      <xdr:rowOff>174172</xdr:rowOff>
    </xdr:to>
    <xdr:pic>
      <xdr:nvPicPr>
        <xdr:cNvPr id="16" name="image1.jpg" descr="Interfaz de usuario gráfica, Aplicación&#10;&#10;El contenido generado por IA puede ser incorrecto.">
          <a:extLst>
            <a:ext uri="{FF2B5EF4-FFF2-40B4-BE49-F238E27FC236}">
              <a16:creationId xmlns:a16="http://schemas.microsoft.com/office/drawing/2014/main" id="{1D152D28-5770-44A6-B21A-B1F2058903B4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5068" t="83579" r="72467"/>
        <a:stretch>
          <a:fillRect/>
        </a:stretch>
      </xdr:blipFill>
      <xdr:spPr bwMode="auto">
        <a:xfrm>
          <a:off x="10511516" y="10771868"/>
          <a:ext cx="1540443" cy="83230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0</xdr:colOff>
      <xdr:row>36</xdr:row>
      <xdr:rowOff>40822</xdr:rowOff>
    </xdr:from>
    <xdr:to>
      <xdr:col>2</xdr:col>
      <xdr:colOff>2586457</xdr:colOff>
      <xdr:row>38</xdr:row>
      <xdr:rowOff>149678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7044E8C-8273-44CB-BB4A-A75073FFC238}"/>
            </a:ext>
          </a:extLst>
        </xdr:cNvPr>
        <xdr:cNvSpPr txBox="1"/>
      </xdr:nvSpPr>
      <xdr:spPr>
        <a:xfrm>
          <a:off x="4109357" y="10872108"/>
          <a:ext cx="2586457" cy="5987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1537607</xdr:colOff>
      <xdr:row>1</xdr:row>
      <xdr:rowOff>13608</xdr:rowOff>
    </xdr:from>
    <xdr:to>
      <xdr:col>3</xdr:col>
      <xdr:colOff>1891392</xdr:colOff>
      <xdr:row>2</xdr:row>
      <xdr:rowOff>217715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E4059BD-DD25-4014-BFE1-2C5769DD11C6}"/>
            </a:ext>
          </a:extLst>
        </xdr:cNvPr>
        <xdr:cNvSpPr txBox="1"/>
      </xdr:nvSpPr>
      <xdr:spPr>
        <a:xfrm>
          <a:off x="5646964" y="217715"/>
          <a:ext cx="3741964" cy="58510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0">
              <a:solidFill>
                <a:schemeClr val="bg1">
                  <a:lumMod val="50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0" baseline="0">
              <a:solidFill>
                <a:schemeClr val="bg1">
                  <a:lumMod val="50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870856</xdr:colOff>
      <xdr:row>2</xdr:row>
      <xdr:rowOff>367392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5426604-DB1E-494F-BE74-EBF76DBA3A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143"/>
        <a:stretch>
          <a:fillRect/>
        </a:stretch>
      </xdr:blipFill>
      <xdr:spPr>
        <a:xfrm>
          <a:off x="504825" y="0"/>
          <a:ext cx="4480831" cy="957942"/>
        </a:xfrm>
        <a:prstGeom prst="rect">
          <a:avLst/>
        </a:prstGeom>
      </xdr:spPr>
    </xdr:pic>
    <xdr:clientData/>
  </xdr:twoCellAnchor>
  <xdr:twoCellAnchor editAs="oneCell">
    <xdr:from>
      <xdr:col>4</xdr:col>
      <xdr:colOff>435429</xdr:colOff>
      <xdr:row>0</xdr:row>
      <xdr:rowOff>54429</xdr:rowOff>
    </xdr:from>
    <xdr:to>
      <xdr:col>5</xdr:col>
      <xdr:colOff>99331</xdr:colOff>
      <xdr:row>3</xdr:row>
      <xdr:rowOff>63690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62A8DF0-DF16-4416-85CB-2B291A64DF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550" r="18403"/>
        <a:stretch>
          <a:fillRect/>
        </a:stretch>
      </xdr:blipFill>
      <xdr:spPr>
        <a:xfrm>
          <a:off x="11321143" y="54429"/>
          <a:ext cx="1255938" cy="975368"/>
        </a:xfrm>
        <a:prstGeom prst="rect">
          <a:avLst/>
        </a:prstGeom>
      </xdr:spPr>
    </xdr:pic>
    <xdr:clientData/>
  </xdr:twoCellAnchor>
  <xdr:twoCellAnchor>
    <xdr:from>
      <xdr:col>1</xdr:col>
      <xdr:colOff>2806359</xdr:colOff>
      <xdr:row>30</xdr:row>
      <xdr:rowOff>38188</xdr:rowOff>
    </xdr:from>
    <xdr:to>
      <xdr:col>2</xdr:col>
      <xdr:colOff>3157876</xdr:colOff>
      <xdr:row>38</xdr:row>
      <xdr:rowOff>89010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79DCE20-333D-4856-977A-720750CA62B9}"/>
            </a:ext>
          </a:extLst>
        </xdr:cNvPr>
        <xdr:cNvGrpSpPr/>
      </xdr:nvGrpSpPr>
      <xdr:grpSpPr>
        <a:xfrm>
          <a:off x="3309823" y="9876152"/>
          <a:ext cx="3957410" cy="1846965"/>
          <a:chOff x="4964906" y="20516374"/>
          <a:chExt cx="3714750" cy="1724500"/>
        </a:xfrm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59E6971A-4A6B-AAD1-C87C-8EE86A7842C0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7A5942C7-712A-FFEA-3960-030F325BA960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3324225</xdr:colOff>
      <xdr:row>38</xdr:row>
      <xdr:rowOff>53089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2BA10CE8-9166-40BC-9294-E8C5AB5531EA}"/>
            </a:ext>
          </a:extLst>
        </xdr:cNvPr>
        <xdr:cNvGrpSpPr/>
      </xdr:nvGrpSpPr>
      <xdr:grpSpPr>
        <a:xfrm>
          <a:off x="503464" y="9837964"/>
          <a:ext cx="3324225" cy="1849232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850A5CE6-5A4B-A8E5-1EAA-54FF6CD9C2C6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169853C5-1E6B-A855-554E-C699456BF9DB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2803978</xdr:colOff>
      <xdr:row>30</xdr:row>
      <xdr:rowOff>3969</xdr:rowOff>
    </xdr:from>
    <xdr:to>
      <xdr:col>3</xdr:col>
      <xdr:colOff>3131002</xdr:colOff>
      <xdr:row>38</xdr:row>
      <xdr:rowOff>54791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A6386917-BC71-4348-AAB0-7067AB793D2F}"/>
            </a:ext>
          </a:extLst>
        </xdr:cNvPr>
        <xdr:cNvGrpSpPr/>
      </xdr:nvGrpSpPr>
      <xdr:grpSpPr>
        <a:xfrm>
          <a:off x="6913335" y="9841933"/>
          <a:ext cx="3715203" cy="1846965"/>
          <a:chOff x="4929187" y="20480655"/>
          <a:chExt cx="3714750" cy="1724500"/>
        </a:xfrm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B52D8099-091E-2CED-E5F9-19008CC4F01B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460DB218-CFCA-40B8-8242-7F484FFD2B3D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4</xdr:col>
      <xdr:colOff>328837</xdr:colOff>
      <xdr:row>35</xdr:row>
      <xdr:rowOff>124278</xdr:rowOff>
    </xdr:from>
    <xdr:to>
      <xdr:col>5</xdr:col>
      <xdr:colOff>274977</xdr:colOff>
      <xdr:row>39</xdr:row>
      <xdr:rowOff>61233</xdr:rowOff>
    </xdr:to>
    <xdr:pic>
      <xdr:nvPicPr>
        <xdr:cNvPr id="16" name="image1.jpg" descr="Interfaz de usuario gráfica, Aplicación&#10;&#10;El contenido generado por IA puede ser incorrecto.">
          <a:extLst>
            <a:ext uri="{FF2B5EF4-FFF2-40B4-BE49-F238E27FC236}">
              <a16:creationId xmlns:a16="http://schemas.microsoft.com/office/drawing/2014/main" id="{9F857390-CB12-48D0-9226-80AB673ADF62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5068" t="83579" r="72467"/>
        <a:stretch>
          <a:fillRect/>
        </a:stretch>
      </xdr:blipFill>
      <xdr:spPr bwMode="auto">
        <a:xfrm>
          <a:off x="11203212" y="11363778"/>
          <a:ext cx="1533640" cy="8100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3347357</xdr:colOff>
      <xdr:row>35</xdr:row>
      <xdr:rowOff>217714</xdr:rowOff>
    </xdr:from>
    <xdr:to>
      <xdr:col>2</xdr:col>
      <xdr:colOff>2327921</xdr:colOff>
      <xdr:row>38</xdr:row>
      <xdr:rowOff>81641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97682ED-4E9D-459B-B65A-CD7AAA2780AE}"/>
            </a:ext>
          </a:extLst>
        </xdr:cNvPr>
        <xdr:cNvSpPr txBox="1"/>
      </xdr:nvSpPr>
      <xdr:spPr>
        <a:xfrm>
          <a:off x="3850821" y="11117035"/>
          <a:ext cx="2586457" cy="5987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0</xdr:row>
      <xdr:rowOff>142875</xdr:rowOff>
    </xdr:from>
    <xdr:to>
      <xdr:col>5</xdr:col>
      <xdr:colOff>142875</xdr:colOff>
      <xdr:row>2</xdr:row>
      <xdr:rowOff>57150</xdr:rowOff>
    </xdr:to>
    <xdr:sp macro="" textlink="" fLocksText="0">
      <xdr:nvSpPr>
        <xdr:cNvPr id="4" name="CuadroTexto 3">
          <a:extLst>
            <a:ext uri="{FF2B5EF4-FFF2-40B4-BE49-F238E27FC236}">
              <a16:creationId xmlns:a16="http://schemas.microsoft.com/office/drawing/2014/main" id="{7AFE75DD-AFFF-4A9A-90F4-B8EFBDF7391C}"/>
            </a:ext>
          </a:extLst>
        </xdr:cNvPr>
        <xdr:cNvSpPr txBox="1"/>
      </xdr:nvSpPr>
      <xdr:spPr>
        <a:xfrm>
          <a:off x="4533900" y="142875"/>
          <a:ext cx="2571750" cy="40957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 de la Entidad Federativa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1</xdr:col>
      <xdr:colOff>19050</xdr:colOff>
      <xdr:row>0</xdr:row>
      <xdr:rowOff>19050</xdr:rowOff>
    </xdr:from>
    <xdr:to>
      <xdr:col>2</xdr:col>
      <xdr:colOff>1654175</xdr:colOff>
      <xdr:row>3</xdr:row>
      <xdr:rowOff>38099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4066DC-F9E0-4B2A-86C9-A611E58B59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143"/>
        <a:stretch>
          <a:fillRect/>
        </a:stretch>
      </xdr:blipFill>
      <xdr:spPr>
        <a:xfrm>
          <a:off x="381000" y="19050"/>
          <a:ext cx="3686175" cy="72389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476250</xdr:colOff>
      <xdr:row>0</xdr:row>
      <xdr:rowOff>9525</xdr:rowOff>
    </xdr:from>
    <xdr:to>
      <xdr:col>6</xdr:col>
      <xdr:colOff>1590675</xdr:colOff>
      <xdr:row>3</xdr:row>
      <xdr:rowOff>47624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441238B-357E-4B6C-A2C8-530233F26D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550" r="18403"/>
        <a:stretch>
          <a:fillRect/>
        </a:stretch>
      </xdr:blipFill>
      <xdr:spPr>
        <a:xfrm>
          <a:off x="9991725" y="9525"/>
          <a:ext cx="1114425" cy="742949"/>
        </a:xfrm>
        <a:prstGeom prst="rect">
          <a:avLst/>
        </a:prstGeom>
      </xdr:spPr>
    </xdr:pic>
    <xdr:clientData/>
  </xdr:twoCellAnchor>
  <xdr:twoCellAnchor>
    <xdr:from>
      <xdr:col>2</xdr:col>
      <xdr:colOff>510835</xdr:colOff>
      <xdr:row>17</xdr:row>
      <xdr:rowOff>203288</xdr:rowOff>
    </xdr:from>
    <xdr:to>
      <xdr:col>4</xdr:col>
      <xdr:colOff>555626</xdr:colOff>
      <xdr:row>26</xdr:row>
      <xdr:rowOff>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1C3DC94A-B11E-44EB-B0FC-8C5DA5BAA509}"/>
            </a:ext>
          </a:extLst>
        </xdr:cNvPr>
        <xdr:cNvGrpSpPr/>
      </xdr:nvGrpSpPr>
      <xdr:grpSpPr>
        <a:xfrm>
          <a:off x="2923835" y="5838913"/>
          <a:ext cx="4251666" cy="1987462"/>
          <a:chOff x="4964906" y="20516374"/>
          <a:chExt cx="3714750" cy="1724500"/>
        </a:xfrm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CDF33FA0-1940-8529-C98C-7FEAD2F5F73A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BDC7D309-2CEB-BC8D-2385-2F2279DFF530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1</xdr:col>
      <xdr:colOff>165100</xdr:colOff>
      <xdr:row>17</xdr:row>
      <xdr:rowOff>158750</xdr:rowOff>
    </xdr:from>
    <xdr:to>
      <xdr:col>2</xdr:col>
      <xdr:colOff>508000</xdr:colOff>
      <xdr:row>26</xdr:row>
      <xdr:rowOff>15874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CCB35DAA-21C1-4C54-AD09-0D1A105FD6BF}"/>
            </a:ext>
          </a:extLst>
        </xdr:cNvPr>
        <xdr:cNvGrpSpPr/>
      </xdr:nvGrpSpPr>
      <xdr:grpSpPr>
        <a:xfrm>
          <a:off x="530225" y="5794375"/>
          <a:ext cx="2390775" cy="2047874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1A6C0B48-BFDB-D1C1-402D-0E648F99BCBA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9C5BD87C-2F77-0FE8-E0ED-07CF4BC2EE98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4</xdr:col>
      <xdr:colOff>529770</xdr:colOff>
      <xdr:row>17</xdr:row>
      <xdr:rowOff>184944</xdr:rowOff>
    </xdr:from>
    <xdr:to>
      <xdr:col>5</xdr:col>
      <xdr:colOff>2047875</xdr:colOff>
      <xdr:row>25</xdr:row>
      <xdr:rowOff>158750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68B0DFC2-5082-4EF5-8407-4DF158DD8303}"/>
            </a:ext>
          </a:extLst>
        </xdr:cNvPr>
        <xdr:cNvGrpSpPr/>
      </xdr:nvGrpSpPr>
      <xdr:grpSpPr>
        <a:xfrm>
          <a:off x="7149645" y="5820569"/>
          <a:ext cx="3073855" cy="1910556"/>
          <a:chOff x="4929186" y="20480655"/>
          <a:chExt cx="3714750" cy="1724500"/>
        </a:xfrm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25B604AD-E967-7ECB-400C-E9A6E9A552AC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0C115FC2-C7F5-9E6B-C3D8-DB47AA6EEA0A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 editAs="oneCell">
    <xdr:from>
      <xdr:col>6</xdr:col>
      <xdr:colOff>634999</xdr:colOff>
      <xdr:row>25</xdr:row>
      <xdr:rowOff>15875</xdr:rowOff>
    </xdr:from>
    <xdr:to>
      <xdr:col>6</xdr:col>
      <xdr:colOff>1495992</xdr:colOff>
      <xdr:row>27</xdr:row>
      <xdr:rowOff>161925</xdr:rowOff>
    </xdr:to>
    <xdr:pic>
      <xdr:nvPicPr>
        <xdr:cNvPr id="7" name="image1.jpg" descr="Interfaz de usuario gráfica, Aplicación&#10;&#10;El contenido generado por IA puede ser incorrecto.">
          <a:extLst>
            <a:ext uri="{FF2B5EF4-FFF2-40B4-BE49-F238E27FC236}">
              <a16:creationId xmlns:a16="http://schemas.microsoft.com/office/drawing/2014/main" id="{147B6311-8631-4738-A6C4-4DA2CA4C3B86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5068" t="83579" r="72467"/>
        <a:stretch>
          <a:fillRect/>
        </a:stretch>
      </xdr:blipFill>
      <xdr:spPr bwMode="auto">
        <a:xfrm>
          <a:off x="10159999" y="6286500"/>
          <a:ext cx="860993" cy="558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2381249</xdr:colOff>
      <xdr:row>17</xdr:row>
      <xdr:rowOff>38099</xdr:rowOff>
    </xdr:from>
    <xdr:to>
      <xdr:col>6</xdr:col>
      <xdr:colOff>1268831</xdr:colOff>
      <xdr:row>23</xdr:row>
      <xdr:rowOff>142874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47C3853-80F8-48F7-92F4-3CB4B8D8505F}"/>
            </a:ext>
          </a:extLst>
        </xdr:cNvPr>
        <xdr:cNvSpPr txBox="1"/>
      </xdr:nvSpPr>
      <xdr:spPr>
        <a:xfrm>
          <a:off x="9350374" y="4657724"/>
          <a:ext cx="1443457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781049</xdr:colOff>
      <xdr:row>0</xdr:row>
      <xdr:rowOff>161925</xdr:rowOff>
    </xdr:from>
    <xdr:to>
      <xdr:col>4</xdr:col>
      <xdr:colOff>1352549</xdr:colOff>
      <xdr:row>2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B1A23BE-F520-483A-8366-355254AB519E}"/>
            </a:ext>
          </a:extLst>
        </xdr:cNvPr>
        <xdr:cNvSpPr txBox="1"/>
      </xdr:nvSpPr>
      <xdr:spPr>
        <a:xfrm>
          <a:off x="4638674" y="161925"/>
          <a:ext cx="2085975" cy="44767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 de la Entidad Federativa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1</xdr:col>
      <xdr:colOff>317500</xdr:colOff>
      <xdr:row>0</xdr:row>
      <xdr:rowOff>142875</xdr:rowOff>
    </xdr:from>
    <xdr:to>
      <xdr:col>3</xdr:col>
      <xdr:colOff>748088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5D91E-4386-4DA5-92C9-72385D8164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143"/>
        <a:stretch>
          <a:fillRect/>
        </a:stretch>
      </xdr:blipFill>
      <xdr:spPr>
        <a:xfrm>
          <a:off x="682625" y="142875"/>
          <a:ext cx="4542213" cy="825500"/>
        </a:xfrm>
        <a:prstGeom prst="rect">
          <a:avLst/>
        </a:prstGeom>
      </xdr:spPr>
    </xdr:pic>
    <xdr:clientData/>
  </xdr:twoCellAnchor>
  <xdr:twoCellAnchor editAs="oneCell">
    <xdr:from>
      <xdr:col>9</xdr:col>
      <xdr:colOff>1349375</xdr:colOff>
      <xdr:row>0</xdr:row>
      <xdr:rowOff>28575</xdr:rowOff>
    </xdr:from>
    <xdr:to>
      <xdr:col>11</xdr:col>
      <xdr:colOff>0</xdr:colOff>
      <xdr:row>4</xdr:row>
      <xdr:rowOff>63189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66C473C-C107-4D07-A97B-A582A70274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550" r="18403"/>
        <a:stretch>
          <a:fillRect/>
        </a:stretch>
      </xdr:blipFill>
      <xdr:spPr>
        <a:xfrm>
          <a:off x="14874875" y="28575"/>
          <a:ext cx="1666875" cy="1002989"/>
        </a:xfrm>
        <a:prstGeom prst="rect">
          <a:avLst/>
        </a:prstGeom>
      </xdr:spPr>
    </xdr:pic>
    <xdr:clientData/>
  </xdr:twoCellAnchor>
  <xdr:twoCellAnchor>
    <xdr:from>
      <xdr:col>3</xdr:col>
      <xdr:colOff>768009</xdr:colOff>
      <xdr:row>18</xdr:row>
      <xdr:rowOff>3263</xdr:rowOff>
    </xdr:from>
    <xdr:to>
      <xdr:col>6</xdr:col>
      <xdr:colOff>181994</xdr:colOff>
      <xdr:row>26</xdr:row>
      <xdr:rowOff>51363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43C86711-1DD0-4E9E-9F33-B7DFBB8A40D8}"/>
            </a:ext>
          </a:extLst>
        </xdr:cNvPr>
        <xdr:cNvGrpSpPr/>
      </xdr:nvGrpSpPr>
      <xdr:grpSpPr>
        <a:xfrm>
          <a:off x="5244759" y="5746838"/>
          <a:ext cx="3957410" cy="1991200"/>
          <a:chOff x="4964906" y="20516374"/>
          <a:chExt cx="3714750" cy="1724500"/>
        </a:xfrm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957A2363-A3B5-62A4-34B6-B9CE696D2EDE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19BDBBBD-9B34-B75F-6524-1001AEC3E7B4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1</xdr:col>
      <xdr:colOff>749300</xdr:colOff>
      <xdr:row>18</xdr:row>
      <xdr:rowOff>3175</xdr:rowOff>
    </xdr:from>
    <xdr:to>
      <xdr:col>3</xdr:col>
      <xdr:colOff>577850</xdr:colOff>
      <xdr:row>26</xdr:row>
      <xdr:rowOff>50367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DD55734-998B-4DFB-B098-DC62720F016F}"/>
            </a:ext>
          </a:extLst>
        </xdr:cNvPr>
        <xdr:cNvGrpSpPr/>
      </xdr:nvGrpSpPr>
      <xdr:grpSpPr>
        <a:xfrm>
          <a:off x="1111250" y="5746750"/>
          <a:ext cx="3943350" cy="1990292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7C6E5A93-DF03-3E84-3CC3-F7F7DC0CB4FB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F6378DA4-A2B6-8628-61C7-7594AA9B9B41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6</xdr:col>
      <xdr:colOff>431345</xdr:colOff>
      <xdr:row>17</xdr:row>
      <xdr:rowOff>334169</xdr:rowOff>
    </xdr:from>
    <xdr:to>
      <xdr:col>8</xdr:col>
      <xdr:colOff>1117598</xdr:colOff>
      <xdr:row>26</xdr:row>
      <xdr:rowOff>33019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DED8D980-1375-4968-B381-AFDA86636543}"/>
            </a:ext>
          </a:extLst>
        </xdr:cNvPr>
        <xdr:cNvGrpSpPr/>
      </xdr:nvGrpSpPr>
      <xdr:grpSpPr>
        <a:xfrm>
          <a:off x="9451520" y="5734844"/>
          <a:ext cx="3715203" cy="1984850"/>
          <a:chOff x="4929186" y="20480655"/>
          <a:chExt cx="3714750" cy="1724500"/>
        </a:xfrm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8CA3B053-441D-B78C-ADDC-5485F6E8F331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0F99BA5C-5D6A-ED12-B141-CF0339D64C00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 editAs="oneCell">
    <xdr:from>
      <xdr:col>10</xdr:col>
      <xdr:colOff>317499</xdr:colOff>
      <xdr:row>23</xdr:row>
      <xdr:rowOff>53976</xdr:rowOff>
    </xdr:from>
    <xdr:to>
      <xdr:col>10</xdr:col>
      <xdr:colOff>1489642</xdr:colOff>
      <xdr:row>26</xdr:row>
      <xdr:rowOff>127001</xdr:rowOff>
    </xdr:to>
    <xdr:pic>
      <xdr:nvPicPr>
        <xdr:cNvPr id="7" name="image1.jpg" descr="Interfaz de usuario gráfica, Aplicación&#10;&#10;El contenido generado por IA puede ser incorrecto.">
          <a:extLst>
            <a:ext uri="{FF2B5EF4-FFF2-40B4-BE49-F238E27FC236}">
              <a16:creationId xmlns:a16="http://schemas.microsoft.com/office/drawing/2014/main" id="{722824BB-D321-413C-BCFA-951BF8E95269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5068" t="85787" r="72467" b="3312"/>
        <a:stretch>
          <a:fillRect/>
        </a:stretch>
      </xdr:blipFill>
      <xdr:spPr bwMode="auto">
        <a:xfrm>
          <a:off x="15351124" y="6689726"/>
          <a:ext cx="1172143" cy="692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8</xdr:col>
      <xdr:colOff>1317625</xdr:colOff>
      <xdr:row>17</xdr:row>
      <xdr:rowOff>231775</xdr:rowOff>
    </xdr:from>
    <xdr:to>
      <xdr:col>9</xdr:col>
      <xdr:colOff>1317625</xdr:colOff>
      <xdr:row>23</xdr:row>
      <xdr:rowOff>190500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5B7846A-7EA3-470E-84DA-498929B19C28}"/>
            </a:ext>
          </a:extLst>
        </xdr:cNvPr>
        <xdr:cNvSpPr txBox="1"/>
      </xdr:nvSpPr>
      <xdr:spPr>
        <a:xfrm>
          <a:off x="13335000" y="5534025"/>
          <a:ext cx="1508125" cy="133985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3730625</xdr:colOff>
      <xdr:row>1</xdr:row>
      <xdr:rowOff>92448</xdr:rowOff>
    </xdr:from>
    <xdr:to>
      <xdr:col>5</xdr:col>
      <xdr:colOff>1397000</xdr:colOff>
      <xdr:row>2</xdr:row>
      <xdr:rowOff>317500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41C8FD6-D56B-48C4-8A40-20BD1C89BCCA}"/>
            </a:ext>
          </a:extLst>
        </xdr:cNvPr>
        <xdr:cNvSpPr txBox="1"/>
      </xdr:nvSpPr>
      <xdr:spPr>
        <a:xfrm>
          <a:off x="6969125" y="282948"/>
          <a:ext cx="2921000" cy="70130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2</xdr:col>
      <xdr:colOff>285750</xdr:colOff>
      <xdr:row>0</xdr:row>
      <xdr:rowOff>148478</xdr:rowOff>
    </xdr:from>
    <xdr:to>
      <xdr:col>4</xdr:col>
      <xdr:colOff>3188073</xdr:colOff>
      <xdr:row>2</xdr:row>
      <xdr:rowOff>471638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127A1240-DE8B-45D2-AD2A-ED26E72DCA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254125" y="148478"/>
          <a:ext cx="4204073" cy="98991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190500</xdr:colOff>
      <xdr:row>0</xdr:row>
      <xdr:rowOff>126067</xdr:rowOff>
    </xdr:from>
    <xdr:to>
      <xdr:col>6</xdr:col>
      <xdr:colOff>1403793</xdr:colOff>
      <xdr:row>2</xdr:row>
      <xdr:rowOff>434527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2F095A14-5CD8-4DB7-B752-238F8C2646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0668000" y="126067"/>
          <a:ext cx="1213293" cy="97521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4</xdr:col>
      <xdr:colOff>1407090</xdr:colOff>
      <xdr:row>116</xdr:row>
      <xdr:rowOff>190136</xdr:rowOff>
    </xdr:from>
    <xdr:to>
      <xdr:col>4</xdr:col>
      <xdr:colOff>4730750</xdr:colOff>
      <xdr:row>122</xdr:row>
      <xdr:rowOff>111126</xdr:rowOff>
    </xdr:to>
    <xdr:grpSp>
      <xdr:nvGrpSpPr>
        <xdr:cNvPr id="27" name="Grupo 26">
          <a:extLst>
            <a:ext uri="{FF2B5EF4-FFF2-40B4-BE49-F238E27FC236}">
              <a16:creationId xmlns:a16="http://schemas.microsoft.com/office/drawing/2014/main" id="{A49CE63C-96CB-4A59-9E4A-92519DAC6C20}"/>
            </a:ext>
          </a:extLst>
        </xdr:cNvPr>
        <xdr:cNvGrpSpPr/>
      </xdr:nvGrpSpPr>
      <xdr:grpSpPr>
        <a:xfrm>
          <a:off x="4631983" y="29976172"/>
          <a:ext cx="3323660" cy="1608275"/>
          <a:chOff x="4964906" y="20516374"/>
          <a:chExt cx="3984697" cy="1724500"/>
        </a:xfrm>
      </xdr:grpSpPr>
      <xdr:sp macro="" textlink="">
        <xdr:nvSpPr>
          <xdr:cNvPr id="28" name="CuadroTexto 27">
            <a:extLst>
              <a:ext uri="{FF2B5EF4-FFF2-40B4-BE49-F238E27FC236}">
                <a16:creationId xmlns:a16="http://schemas.microsoft.com/office/drawing/2014/main" id="{EA2D52BA-012A-11B9-DCE1-F88A8A304F71}"/>
              </a:ext>
            </a:extLst>
          </xdr:cNvPr>
          <xdr:cNvSpPr txBox="1"/>
        </xdr:nvSpPr>
        <xdr:spPr>
          <a:xfrm>
            <a:off x="4964906" y="20516374"/>
            <a:ext cx="3984697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29" name="Conector recto 28">
            <a:extLst>
              <a:ext uri="{FF2B5EF4-FFF2-40B4-BE49-F238E27FC236}">
                <a16:creationId xmlns:a16="http://schemas.microsoft.com/office/drawing/2014/main" id="{E3F4FF4C-0D1C-67E6-D498-0AAEC1511A89}"/>
              </a:ext>
            </a:extLst>
          </xdr:cNvPr>
          <xdr:cNvCxnSpPr/>
        </xdr:nvCxnSpPr>
        <xdr:spPr>
          <a:xfrm>
            <a:off x="5230740" y="21169311"/>
            <a:ext cx="3419836" cy="6375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2</xdr:col>
      <xdr:colOff>106589</xdr:colOff>
      <xdr:row>116</xdr:row>
      <xdr:rowOff>247196</xdr:rowOff>
    </xdr:from>
    <xdr:to>
      <xdr:col>4</xdr:col>
      <xdr:colOff>1381126</xdr:colOff>
      <xdr:row>122</xdr:row>
      <xdr:rowOff>54428</xdr:rowOff>
    </xdr:to>
    <xdr:grpSp>
      <xdr:nvGrpSpPr>
        <xdr:cNvPr id="30" name="Grupo 29">
          <a:extLst>
            <a:ext uri="{FF2B5EF4-FFF2-40B4-BE49-F238E27FC236}">
              <a16:creationId xmlns:a16="http://schemas.microsoft.com/office/drawing/2014/main" id="{6620B8AE-C9FC-4253-B7A7-9AF458DBC64D}"/>
            </a:ext>
          </a:extLst>
        </xdr:cNvPr>
        <xdr:cNvGrpSpPr/>
      </xdr:nvGrpSpPr>
      <xdr:grpSpPr>
        <a:xfrm>
          <a:off x="2038803" y="30033232"/>
          <a:ext cx="2567216" cy="1494517"/>
          <a:chOff x="4929187" y="20492561"/>
          <a:chExt cx="2880516" cy="1724500"/>
        </a:xfrm>
      </xdr:grpSpPr>
      <xdr:sp macro="" textlink="">
        <xdr:nvSpPr>
          <xdr:cNvPr id="31" name="CuadroTexto 30">
            <a:extLst>
              <a:ext uri="{FF2B5EF4-FFF2-40B4-BE49-F238E27FC236}">
                <a16:creationId xmlns:a16="http://schemas.microsoft.com/office/drawing/2014/main" id="{BDF1FD17-AC8A-4983-FA57-BD924BB16A80}"/>
              </a:ext>
            </a:extLst>
          </xdr:cNvPr>
          <xdr:cNvSpPr txBox="1"/>
        </xdr:nvSpPr>
        <xdr:spPr>
          <a:xfrm>
            <a:off x="4929187" y="20492561"/>
            <a:ext cx="2880516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32" name="Conector recto 31">
            <a:extLst>
              <a:ext uri="{FF2B5EF4-FFF2-40B4-BE49-F238E27FC236}">
                <a16:creationId xmlns:a16="http://schemas.microsoft.com/office/drawing/2014/main" id="{90A97AD8-4936-C889-BF0F-813DB937683E}"/>
              </a:ext>
            </a:extLst>
          </xdr:cNvPr>
          <xdr:cNvCxnSpPr/>
        </xdr:nvCxnSpPr>
        <xdr:spPr>
          <a:xfrm>
            <a:off x="5235540" y="21187684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4</xdr:col>
      <xdr:colOff>4460876</xdr:colOff>
      <xdr:row>116</xdr:row>
      <xdr:rowOff>119631</xdr:rowOff>
    </xdr:from>
    <xdr:to>
      <xdr:col>6</xdr:col>
      <xdr:colOff>215448</xdr:colOff>
      <xdr:row>122</xdr:row>
      <xdr:rowOff>127000</xdr:rowOff>
    </xdr:to>
    <xdr:grpSp>
      <xdr:nvGrpSpPr>
        <xdr:cNvPr id="33" name="Grupo 32">
          <a:extLst>
            <a:ext uri="{FF2B5EF4-FFF2-40B4-BE49-F238E27FC236}">
              <a16:creationId xmlns:a16="http://schemas.microsoft.com/office/drawing/2014/main" id="{14362C2D-45E8-484A-B732-E67110AE314F}"/>
            </a:ext>
          </a:extLst>
        </xdr:cNvPr>
        <xdr:cNvGrpSpPr/>
      </xdr:nvGrpSpPr>
      <xdr:grpSpPr>
        <a:xfrm>
          <a:off x="7685769" y="29905667"/>
          <a:ext cx="2993572" cy="1694654"/>
          <a:chOff x="4929187" y="20480655"/>
          <a:chExt cx="3714750" cy="1724500"/>
        </a:xfrm>
      </xdr:grpSpPr>
      <xdr:sp macro="" textlink="">
        <xdr:nvSpPr>
          <xdr:cNvPr id="34" name="CuadroTexto 33">
            <a:extLst>
              <a:ext uri="{FF2B5EF4-FFF2-40B4-BE49-F238E27FC236}">
                <a16:creationId xmlns:a16="http://schemas.microsoft.com/office/drawing/2014/main" id="{F7AA36B6-6DE9-7A46-0C93-19A49831A839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35" name="Conector recto 34">
            <a:extLst>
              <a:ext uri="{FF2B5EF4-FFF2-40B4-BE49-F238E27FC236}">
                <a16:creationId xmlns:a16="http://schemas.microsoft.com/office/drawing/2014/main" id="{45E3F226-DCBB-95B4-8E6A-340F41501EE1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 editAs="oneCell">
    <xdr:from>
      <xdr:col>6</xdr:col>
      <xdr:colOff>240716</xdr:colOff>
      <xdr:row>119</xdr:row>
      <xdr:rowOff>111124</xdr:rowOff>
    </xdr:from>
    <xdr:to>
      <xdr:col>6</xdr:col>
      <xdr:colOff>1279072</xdr:colOff>
      <xdr:row>122</xdr:row>
      <xdr:rowOff>96508</xdr:rowOff>
    </xdr:to>
    <xdr:pic>
      <xdr:nvPicPr>
        <xdr:cNvPr id="36" name="Imagen 35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85708C97-4562-4C22-84B6-1EAEBD06E6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504" r="9"/>
        <a:stretch>
          <a:fillRect/>
        </a:stretch>
      </xdr:blipFill>
      <xdr:spPr bwMode="auto">
        <a:xfrm>
          <a:off x="10718216" y="27304999"/>
          <a:ext cx="1038356" cy="55688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1952625</xdr:colOff>
      <xdr:row>116</xdr:row>
      <xdr:rowOff>4536</xdr:rowOff>
    </xdr:from>
    <xdr:to>
      <xdr:col>6</xdr:col>
      <xdr:colOff>1256392</xdr:colOff>
      <xdr:row>118</xdr:row>
      <xdr:rowOff>174625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508E0580-F23F-427E-ACE3-7A4F5F2D32ED}"/>
            </a:ext>
          </a:extLst>
        </xdr:cNvPr>
        <xdr:cNvSpPr txBox="1"/>
      </xdr:nvSpPr>
      <xdr:spPr>
        <a:xfrm>
          <a:off x="10445750" y="26087161"/>
          <a:ext cx="1288142" cy="109083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P27U00MJWEYB8\Aportaci&#243;n%20Solidaria%20Estatal\Users\Gerardo%20Kirchner\Desktop\SP_2011_MAYO_(LEONOR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ES%20DCAF%20DDSI\RESUMEN%20BITACORA%20SIGEFI%20AL%20190218%20A%20Sanchez%20010218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isol.correa\Desktop\herramientas%20version%20final\Copia%20de%2004.%20Herramienta%20de%20Comprobaci&#243;n%20Estatal%202026%20No%20Concurrentes%20(003)%20INDICE.xlsx" TargetMode="External"/><Relationship Id="rId1" Type="http://schemas.openxmlformats.org/officeDocument/2006/relationships/externalLinkPath" Target="file:///C:\Users\marisol.correa\Desktop\herramientas%20version%20final\Copia%20de%2004.%20Herramienta%20de%20Comprobaci&#243;n%20Estatal%202026%20No%20Concurrentes%20(003)%20IND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to Federal"/>
      <sheetName val="Puebla"/>
      <sheetName val="Tabasco"/>
      <sheetName val="Distrito_Federal"/>
    </sheetNames>
    <sheetDataSet>
      <sheetData sheetId="0" refreshError="1">
        <row r="1">
          <cell r="A1" t="str">
            <v>SECRETARÍA DE SALUD</v>
          </cell>
        </row>
        <row r="2">
          <cell r="A2" t="str">
            <v>COMISIÓN NACIONAL DE PROTECCIÓN SOCIAL EN SALUD</v>
          </cell>
        </row>
        <row r="3">
          <cell r="A3" t="str">
            <v>DIRECCIÓN GENERAL DE FINANCIAMIENTO</v>
          </cell>
        </row>
        <row r="4">
          <cell r="A4" t="str">
            <v>DIRECCIÓN DE GESTIÓN Y CONTROL PRESUPUESTAL</v>
          </cell>
        </row>
        <row r="6">
          <cell r="A6" t="str">
            <v>Programa Seguro Popular en Salud</v>
          </cell>
        </row>
        <row r="7">
          <cell r="A7" t="str">
            <v>Control y registro de transferencias de recursos presupuestarios realizadas a las entidades federativas , Ejercicio fiscal 2011.</v>
          </cell>
        </row>
        <row r="11">
          <cell r="C11" t="str">
            <v>Autorización de transferencia</v>
          </cell>
          <cell r="I11" t="str">
            <v>Transferencia de recursos presupuestarios</v>
          </cell>
          <cell r="L11" t="str">
            <v>Comprobación de recursos presupuestarios transferidos (recibo)</v>
          </cell>
        </row>
        <row r="12">
          <cell r="A12" t="str">
            <v>No.</v>
          </cell>
          <cell r="B12" t="str">
            <v>Entidad federativa</v>
          </cell>
          <cell r="C12" t="str">
            <v>Oficio de autorización</v>
          </cell>
          <cell r="D12" t="str">
            <v>Fecha</v>
          </cell>
          <cell r="E12" t="str">
            <v>Trimestre</v>
          </cell>
          <cell r="F12" t="str">
            <v>Periodo</v>
          </cell>
          <cell r="G12" t="str">
            <v>Concepto</v>
          </cell>
          <cell r="H12" t="str">
            <v>Monto autorizado</v>
          </cell>
          <cell r="I12" t="str">
            <v>Fecha de operación bancaria</v>
          </cell>
          <cell r="J12" t="str">
            <v>No. de oficio de notificación</v>
          </cell>
          <cell r="K12" t="str">
            <v>Monto transferido</v>
          </cell>
          <cell r="L12" t="str">
            <v>Fecha de recepción de recibo</v>
          </cell>
          <cell r="M12" t="str">
            <v>No. de recibo (folio)</v>
          </cell>
        </row>
        <row r="13">
          <cell r="A13">
            <v>9</v>
          </cell>
          <cell r="B13" t="str">
            <v>Distrito Federal</v>
          </cell>
          <cell r="C13" t="str">
            <v>NI/DGAS/033/2011</v>
          </cell>
          <cell r="D13">
            <v>40574</v>
          </cell>
          <cell r="E13" t="str">
            <v>IV-2010</v>
          </cell>
          <cell r="F13" t="str">
            <v>Cierre</v>
          </cell>
          <cell r="G13" t="str">
            <v>CS</v>
          </cell>
          <cell r="H13">
            <v>2849246.72</v>
          </cell>
          <cell r="I13">
            <v>40616</v>
          </cell>
          <cell r="J13" t="str">
            <v>DGF/505/2011</v>
          </cell>
          <cell r="K13">
            <v>2849246.72</v>
          </cell>
        </row>
        <row r="14">
          <cell r="C14" t="str">
            <v>NI/DGAS/073/2011</v>
          </cell>
          <cell r="D14">
            <v>40598</v>
          </cell>
          <cell r="E14" t="str">
            <v>I-2011</v>
          </cell>
          <cell r="F14" t="str">
            <v>Anticipo</v>
          </cell>
          <cell r="G14" t="str">
            <v>CS</v>
          </cell>
          <cell r="H14">
            <v>216598708.03999999</v>
          </cell>
          <cell r="I14">
            <v>40616</v>
          </cell>
          <cell r="J14" t="str">
            <v>DGF/520/2011</v>
          </cell>
          <cell r="K14">
            <v>216598708.03999999</v>
          </cell>
        </row>
        <row r="15">
          <cell r="C15" t="str">
            <v>NI DGF/DGAS/105/2011</v>
          </cell>
          <cell r="D15">
            <v>40618</v>
          </cell>
          <cell r="E15" t="str">
            <v>I-2011</v>
          </cell>
          <cell r="F15" t="str">
            <v>Complemento</v>
          </cell>
          <cell r="G15" t="str">
            <v>CS</v>
          </cell>
          <cell r="H15">
            <v>60314701.149999999</v>
          </cell>
          <cell r="I15">
            <v>40624</v>
          </cell>
          <cell r="J15" t="str">
            <v>DGF/557/2011</v>
          </cell>
          <cell r="K15">
            <v>60314701.149999999</v>
          </cell>
        </row>
        <row r="16">
          <cell r="C16" t="str">
            <v>NI DGF/DGAS/183/2011</v>
          </cell>
          <cell r="D16">
            <v>40680</v>
          </cell>
          <cell r="E16" t="str">
            <v>II-2011</v>
          </cell>
          <cell r="F16" t="str">
            <v>Anticipo</v>
          </cell>
          <cell r="G16" t="str">
            <v>CS</v>
          </cell>
          <cell r="H16">
            <v>87061234.510000005</v>
          </cell>
          <cell r="I16">
            <v>40686</v>
          </cell>
          <cell r="J16" t="str">
            <v>DGF/1099/2011</v>
          </cell>
          <cell r="K16">
            <v>87061234.510000005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B24" t="str">
            <v>subtotal CS</v>
          </cell>
          <cell r="H24">
            <v>366823890.41999996</v>
          </cell>
          <cell r="K24">
            <v>366823890.41999996</v>
          </cell>
        </row>
        <row r="25">
          <cell r="C25" t="str">
            <v>NI/DGAS/033/2011</v>
          </cell>
          <cell r="D25">
            <v>40574</v>
          </cell>
          <cell r="E25" t="str">
            <v>IV-2010</v>
          </cell>
          <cell r="F25" t="str">
            <v>Cierre</v>
          </cell>
          <cell r="G25" t="str">
            <v>ASF</v>
          </cell>
          <cell r="H25">
            <v>3331778.98</v>
          </cell>
          <cell r="I25">
            <v>40616</v>
          </cell>
          <cell r="J25" t="str">
            <v>DGF/505/2011</v>
          </cell>
          <cell r="K25">
            <v>3331778.98</v>
          </cell>
        </row>
        <row r="26">
          <cell r="C26" t="str">
            <v>NI DGF/DGAS/145/2011</v>
          </cell>
          <cell r="D26">
            <v>40647</v>
          </cell>
          <cell r="E26" t="str">
            <v>I-2011</v>
          </cell>
          <cell r="F26" t="str">
            <v>Complemento</v>
          </cell>
          <cell r="G26" t="str">
            <v>ASF</v>
          </cell>
          <cell r="H26">
            <v>34219073.189999998</v>
          </cell>
          <cell r="I26">
            <v>40652</v>
          </cell>
          <cell r="J26" t="str">
            <v>DGF/858/2011</v>
          </cell>
          <cell r="K26">
            <v>34219073.189999998</v>
          </cell>
        </row>
        <row r="27">
          <cell r="C27" t="str">
            <v>NI DGF/DGAS/183/2011</v>
          </cell>
          <cell r="D27">
            <v>40680</v>
          </cell>
          <cell r="E27" t="str">
            <v>I-2011</v>
          </cell>
          <cell r="F27" t="str">
            <v>Cierre</v>
          </cell>
          <cell r="G27" t="str">
            <v>ASF</v>
          </cell>
          <cell r="H27">
            <v>260712392.53999999</v>
          </cell>
          <cell r="I27">
            <v>40686</v>
          </cell>
          <cell r="J27" t="str">
            <v>DGF/1099/2011</v>
          </cell>
          <cell r="K27">
            <v>260712392.53999999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B34" t="str">
            <v>subtotal ASF</v>
          </cell>
          <cell r="H34">
            <v>298263244.70999998</v>
          </cell>
          <cell r="K34">
            <v>298263244.70999998</v>
          </cell>
        </row>
        <row r="35">
          <cell r="B35" t="str">
            <v>TOTAL</v>
          </cell>
          <cell r="H35">
            <v>665087135.12999988</v>
          </cell>
          <cell r="K35">
            <v>665087135.12999988</v>
          </cell>
        </row>
      </sheetData>
      <sheetData sheetId="1" refreshError="1"/>
      <sheetData sheetId="2" refreshError="1"/>
      <sheetData sheetId="3">
        <row r="1">
          <cell r="A1" t="str">
            <v>SECRETARÍA DE SALUD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"/>
      <sheetName val="ENTIDAD"/>
      <sheetName val="SIGEFI 190218 "/>
      <sheetName val="CNPSS SUBSSEG 010218"/>
      <sheetName val="B1"/>
      <sheetName val="B2"/>
      <sheetName val="ADRIANA 010218"/>
      <sheetName val="Grafica SIGEFI N"/>
      <sheetName val="Grafica SIGEFI F"/>
      <sheetName val="ENTIDADES"/>
      <sheetName val="Grafica SIGEFI F Asesores"/>
      <sheetName val="AGS "/>
      <sheetName val="B C N"/>
      <sheetName val="B C S"/>
      <sheetName val="CAMP"/>
      <sheetName val="CHIA"/>
      <sheetName val="CHIH"/>
      <sheetName val="CD MEX"/>
      <sheetName val="COAH"/>
      <sheetName val="COL"/>
      <sheetName val="DUR"/>
      <sheetName val="GTO"/>
      <sheetName val="GRO"/>
      <sheetName val="HGO"/>
      <sheetName val="JAL"/>
      <sheetName val="EDO MEX"/>
      <sheetName val="MICH"/>
      <sheetName val="MOR"/>
      <sheetName val="NAY"/>
      <sheetName val="N L"/>
      <sheetName val="OAX"/>
      <sheetName val="PUE"/>
      <sheetName val="QRO"/>
      <sheetName val="Q ROO"/>
      <sheetName val="S L P"/>
      <sheetName val="SIN"/>
      <sheetName val="SON"/>
      <sheetName val="TAB"/>
      <sheetName val="TAM"/>
      <sheetName val="TLAX"/>
      <sheetName val="VER"/>
      <sheetName val="YUC"/>
      <sheetName val="ZAC"/>
      <sheetName val="Distrito Fed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Aguascalientes</v>
          </cell>
        </row>
        <row r="2">
          <cell r="A2" t="str">
            <v>Baja California</v>
          </cell>
        </row>
        <row r="3">
          <cell r="A3" t="str">
            <v>Baja California Sur</v>
          </cell>
        </row>
        <row r="4">
          <cell r="A4" t="str">
            <v>Campeche</v>
          </cell>
        </row>
        <row r="5">
          <cell r="A5" t="str">
            <v>Coahuila</v>
          </cell>
        </row>
        <row r="6">
          <cell r="A6" t="str">
            <v>Colima</v>
          </cell>
        </row>
        <row r="7">
          <cell r="A7" t="str">
            <v>Chiapas</v>
          </cell>
        </row>
        <row r="8">
          <cell r="A8" t="str">
            <v>Chihuahua</v>
          </cell>
        </row>
        <row r="9">
          <cell r="A9" t="str">
            <v>Ciudad de México</v>
          </cell>
        </row>
        <row r="10">
          <cell r="A10" t="str">
            <v>Durango</v>
          </cell>
        </row>
        <row r="11">
          <cell r="A11" t="str">
            <v>Guanajuato</v>
          </cell>
        </row>
        <row r="12">
          <cell r="A12" t="str">
            <v>Guerrero</v>
          </cell>
        </row>
        <row r="13">
          <cell r="A13" t="str">
            <v>Hidalgo</v>
          </cell>
        </row>
        <row r="14">
          <cell r="A14" t="str">
            <v>Jalisco</v>
          </cell>
        </row>
        <row r="15">
          <cell r="A15" t="str">
            <v>Estado de México</v>
          </cell>
        </row>
        <row r="16">
          <cell r="A16" t="str">
            <v>Michoacán</v>
          </cell>
        </row>
        <row r="17">
          <cell r="A17" t="str">
            <v>Morelos</v>
          </cell>
        </row>
        <row r="18">
          <cell r="A18" t="str">
            <v>Nayarit</v>
          </cell>
        </row>
        <row r="19">
          <cell r="A19" t="str">
            <v>Nuevo León</v>
          </cell>
        </row>
        <row r="20">
          <cell r="A20" t="str">
            <v>Oaxaca</v>
          </cell>
        </row>
        <row r="21">
          <cell r="A21" t="str">
            <v>Puebla</v>
          </cell>
        </row>
        <row r="22">
          <cell r="A22" t="str">
            <v>Querétaro</v>
          </cell>
        </row>
        <row r="23">
          <cell r="A23" t="str">
            <v>Quintana Roo</v>
          </cell>
        </row>
        <row r="24">
          <cell r="A24" t="str">
            <v>San Luis Potosí</v>
          </cell>
        </row>
        <row r="25">
          <cell r="A25" t="str">
            <v>Sinaloa</v>
          </cell>
        </row>
        <row r="26">
          <cell r="A26" t="str">
            <v>Sonora</v>
          </cell>
        </row>
        <row r="27">
          <cell r="A27" t="str">
            <v>Tabasco</v>
          </cell>
        </row>
        <row r="28">
          <cell r="A28" t="str">
            <v>Tamaulipas</v>
          </cell>
        </row>
        <row r="29">
          <cell r="A29" t="str">
            <v>Tlaxcala</v>
          </cell>
        </row>
        <row r="30">
          <cell r="A30" t="str">
            <v>Veracruz</v>
          </cell>
        </row>
        <row r="31">
          <cell r="A31" t="str">
            <v>Yucatán</v>
          </cell>
        </row>
        <row r="32">
          <cell r="A32" t="str">
            <v>Zacatecas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ducción"/>
      <sheetName val="Instrucciones"/>
      <sheetName val="ÍNDICE"/>
      <sheetName val="MES A COMPROBAR EST"/>
      <sheetName val="Anexo 11CAE PG"/>
      <sheetName val="RESUMEN AE"/>
      <sheetName val="Anexo 8CAE"/>
      <sheetName val="8.1 CAE-LIQ"/>
      <sheetName val="8.2 CAE-ESP"/>
      <sheetName val=" Anexo 9CAE"/>
      <sheetName val="9.1CAE-25301"/>
      <sheetName val="9.2CAE-Mat.-Curación"/>
      <sheetName val="Anexo 10CAE"/>
      <sheetName val="10.1CAE Gasto de Operación"/>
      <sheetName val="10.2CAE GO-Equipo Med."/>
      <sheetName val="10.3CAE-GO-Infra"/>
      <sheetName val="Detalle AE"/>
    </sheetNames>
    <sheetDataSet>
      <sheetData sheetId="0"/>
      <sheetData sheetId="1"/>
      <sheetData sheetId="2"/>
      <sheetData sheetId="3"/>
      <sheetData sheetId="4"/>
      <sheetData sheetId="5"/>
      <sheetData sheetId="6">
        <row r="99">
          <cell r="D99">
            <v>0</v>
          </cell>
        </row>
        <row r="102">
          <cell r="D102">
            <v>0</v>
          </cell>
        </row>
        <row r="103">
          <cell r="D103">
            <v>0</v>
          </cell>
        </row>
      </sheetData>
      <sheetData sheetId="7"/>
      <sheetData sheetId="8"/>
      <sheetData sheetId="9">
        <row r="47">
          <cell r="D47">
            <v>0</v>
          </cell>
        </row>
        <row r="48">
          <cell r="D48">
            <v>0</v>
          </cell>
        </row>
      </sheetData>
      <sheetData sheetId="10"/>
      <sheetData sheetId="11"/>
      <sheetData sheetId="12">
        <row r="205">
          <cell r="C205">
            <v>0</v>
          </cell>
        </row>
        <row r="206">
          <cell r="C206">
            <v>0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066A2-2DC2-49A4-B475-38CA982232A1}">
  <sheetPr>
    <tabColor rgb="FF10312B"/>
    <pageSetUpPr fitToPage="1"/>
  </sheetPr>
  <dimension ref="A1:Y39"/>
  <sheetViews>
    <sheetView showGridLines="0" tabSelected="1" zoomScale="70" zoomScaleNormal="70" workbookViewId="0">
      <selection activeCell="O16" sqref="O16"/>
    </sheetView>
  </sheetViews>
  <sheetFormatPr baseColWidth="10" defaultColWidth="11.42578125" defaultRowHeight="19.5" x14ac:dyDescent="0.25"/>
  <cols>
    <col min="1" max="1" width="7.5703125" style="52" bestFit="1" customWidth="1"/>
    <col min="2" max="2" width="54.140625" style="52" customWidth="1"/>
    <col min="3" max="4" width="50.7109375" style="52" customWidth="1"/>
    <col min="5" max="5" width="23.85546875" style="52" customWidth="1"/>
    <col min="6" max="6" width="7.5703125" style="52" customWidth="1"/>
    <col min="7" max="18" width="11.42578125" style="52"/>
    <col min="19" max="21" width="0" style="52" hidden="1" customWidth="1"/>
    <col min="22" max="16384" width="11.42578125" style="52"/>
  </cols>
  <sheetData>
    <row r="1" spans="1:25" s="83" customFormat="1" ht="16.5" x14ac:dyDescent="0.3">
      <c r="A1" s="82"/>
      <c r="B1" s="82"/>
      <c r="C1" s="47"/>
      <c r="D1" s="47"/>
      <c r="E1" s="47"/>
      <c r="F1" s="48"/>
      <c r="G1" s="48"/>
      <c r="H1" s="48"/>
      <c r="I1" s="48"/>
      <c r="J1" s="48"/>
      <c r="K1" s="48"/>
    </row>
    <row r="2" spans="1:25" s="83" customFormat="1" ht="30" customHeight="1" x14ac:dyDescent="0.3">
      <c r="A2" s="84"/>
      <c r="B2" s="84"/>
      <c r="C2" s="49"/>
      <c r="D2" s="47"/>
      <c r="E2" s="47"/>
      <c r="F2" s="48"/>
      <c r="G2" s="48"/>
      <c r="H2" s="48"/>
      <c r="I2" s="48"/>
      <c r="J2" s="48"/>
      <c r="K2" s="48"/>
    </row>
    <row r="3" spans="1:25" s="83" customFormat="1" ht="30" customHeight="1" x14ac:dyDescent="0.3">
      <c r="A3" s="84"/>
      <c r="B3" s="84"/>
      <c r="C3" s="49"/>
      <c r="D3" s="47"/>
      <c r="E3" s="47"/>
      <c r="F3" s="48"/>
      <c r="G3" s="48"/>
      <c r="H3" s="48"/>
      <c r="I3" s="48"/>
      <c r="J3" s="48"/>
      <c r="K3" s="48"/>
    </row>
    <row r="4" spans="1:25" s="83" customFormat="1" ht="16.5" x14ac:dyDescent="0.3">
      <c r="A4" s="82"/>
      <c r="B4" s="82"/>
      <c r="C4" s="47"/>
      <c r="D4" s="47"/>
      <c r="E4" s="47"/>
      <c r="F4" s="48"/>
      <c r="G4" s="48"/>
      <c r="H4" s="48"/>
      <c r="I4" s="48"/>
      <c r="J4" s="48"/>
      <c r="K4" s="48"/>
    </row>
    <row r="5" spans="1:25" s="28" customFormat="1" ht="24" customHeight="1" x14ac:dyDescent="0.3">
      <c r="B5" s="123" t="s">
        <v>17</v>
      </c>
      <c r="C5" s="123"/>
      <c r="D5" s="123"/>
      <c r="E5" s="30"/>
      <c r="F5" s="30"/>
      <c r="G5" s="30"/>
      <c r="H5" s="30"/>
      <c r="I5" s="30"/>
      <c r="J5" s="30"/>
      <c r="K5" s="30"/>
    </row>
    <row r="6" spans="1:25" s="28" customFormat="1" ht="24.75" customHeight="1" x14ac:dyDescent="0.55000000000000004">
      <c r="B6" s="22" t="s">
        <v>15</v>
      </c>
      <c r="C6" s="31"/>
      <c r="D6" s="31"/>
      <c r="E6" s="32"/>
      <c r="I6"/>
      <c r="J6"/>
      <c r="K6"/>
    </row>
    <row r="7" spans="1:25" s="1" customFormat="1" ht="19.5" customHeight="1" x14ac:dyDescent="0.25">
      <c r="B7" s="46" t="s">
        <v>12</v>
      </c>
      <c r="I7"/>
      <c r="J7"/>
      <c r="K7"/>
    </row>
    <row r="8" spans="1:25" s="50" customFormat="1" ht="24.75" customHeight="1" x14ac:dyDescent="0.25">
      <c r="A8" s="58"/>
      <c r="B8" s="124" t="s">
        <v>134</v>
      </c>
      <c r="C8" s="125"/>
      <c r="E8" s="51"/>
      <c r="F8" s="56"/>
    </row>
    <row r="9" spans="1:25" s="50" customFormat="1" ht="24.75" customHeight="1" x14ac:dyDescent="0.25">
      <c r="A9" s="30"/>
      <c r="B9" s="109"/>
      <c r="C9" s="110"/>
      <c r="D9" s="11"/>
      <c r="E9" s="11"/>
      <c r="F9" s="56"/>
    </row>
    <row r="10" spans="1:25" ht="21.75" customHeight="1" thickBot="1" x14ac:dyDescent="0.3">
      <c r="A10" s="53"/>
      <c r="B10" s="113" t="s">
        <v>149</v>
      </c>
      <c r="C10" s="111"/>
      <c r="D10" s="94" t="s">
        <v>130</v>
      </c>
      <c r="E10" s="95">
        <v>2026</v>
      </c>
      <c r="F10" s="56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ht="21.75" customHeight="1" thickBot="1" x14ac:dyDescent="0.3">
      <c r="A11" s="53"/>
      <c r="B11" s="93" t="s">
        <v>132</v>
      </c>
      <c r="C11" s="10"/>
      <c r="D11" s="94" t="s">
        <v>144</v>
      </c>
      <c r="E11" s="96"/>
      <c r="F11" s="56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ht="21.75" customHeight="1" thickBot="1" x14ac:dyDescent="0.3">
      <c r="A12" s="53"/>
      <c r="B12" s="93" t="s">
        <v>133</v>
      </c>
      <c r="C12" s="10"/>
      <c r="D12" s="94" t="s">
        <v>131</v>
      </c>
      <c r="E12" s="96"/>
      <c r="F12" s="56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ht="24" x14ac:dyDescent="0.25">
      <c r="A13" s="58"/>
      <c r="B13" s="59"/>
      <c r="C13" s="59"/>
      <c r="D13" s="60"/>
      <c r="E13" s="58"/>
      <c r="F13" s="54"/>
      <c r="G13" s="50"/>
      <c r="H13" s="50"/>
      <c r="I13" s="50"/>
      <c r="J13" s="50"/>
      <c r="K13" s="50"/>
    </row>
    <row r="14" spans="1:25" ht="24" customHeight="1" x14ac:dyDescent="0.25">
      <c r="A14" s="61"/>
      <c r="B14" s="97" t="s">
        <v>135</v>
      </c>
      <c r="C14" s="98" t="s">
        <v>136</v>
      </c>
      <c r="D14" s="98" t="s">
        <v>146</v>
      </c>
      <c r="E14" s="62"/>
      <c r="F14" s="54"/>
      <c r="G14" s="50"/>
      <c r="H14" s="50"/>
      <c r="I14" s="50"/>
      <c r="J14" s="50"/>
      <c r="K14" s="50"/>
    </row>
    <row r="15" spans="1:25" ht="39" customHeight="1" x14ac:dyDescent="0.25">
      <c r="A15" s="61"/>
      <c r="B15" s="99" t="s">
        <v>138</v>
      </c>
      <c r="C15" s="100">
        <f>C16+C17</f>
        <v>0</v>
      </c>
      <c r="D15" s="100">
        <f>D16+D17</f>
        <v>0</v>
      </c>
      <c r="E15" s="62"/>
      <c r="F15" s="54"/>
      <c r="G15" s="50"/>
      <c r="H15" s="50"/>
      <c r="I15" s="50"/>
      <c r="J15" s="50"/>
      <c r="K15" s="50"/>
    </row>
    <row r="16" spans="1:25" ht="24" x14ac:dyDescent="0.25">
      <c r="A16" s="61"/>
      <c r="B16" s="101" t="s">
        <v>139</v>
      </c>
      <c r="C16" s="100">
        <v>0</v>
      </c>
      <c r="D16" s="102">
        <f>'[3]Anexo 8CAE'!D102</f>
        <v>0</v>
      </c>
      <c r="E16" s="62"/>
      <c r="F16" s="54"/>
      <c r="G16" s="50"/>
      <c r="H16" s="50"/>
      <c r="I16" s="50"/>
      <c r="J16" s="50"/>
      <c r="K16" s="50"/>
    </row>
    <row r="17" spans="1:11" ht="24" x14ac:dyDescent="0.25">
      <c r="A17" s="61"/>
      <c r="B17" s="101" t="s">
        <v>140</v>
      </c>
      <c r="C17" s="100">
        <v>0</v>
      </c>
      <c r="D17" s="102">
        <f>'[3]Anexo 8CAE'!D103</f>
        <v>0</v>
      </c>
      <c r="E17" s="106" t="s">
        <v>141</v>
      </c>
      <c r="F17" s="54"/>
      <c r="G17" s="50"/>
      <c r="H17" s="50"/>
      <c r="I17" s="50"/>
      <c r="J17" s="50"/>
      <c r="K17" s="50"/>
    </row>
    <row r="18" spans="1:11" ht="84" customHeight="1" x14ac:dyDescent="0.25">
      <c r="A18" s="61"/>
      <c r="B18" s="99" t="s">
        <v>10</v>
      </c>
      <c r="C18" s="100">
        <v>0</v>
      </c>
      <c r="D18" s="100">
        <f>'[3] Anexo 9CAE'!D48</f>
        <v>0</v>
      </c>
      <c r="E18" s="62"/>
      <c r="F18" s="54"/>
      <c r="G18" s="50"/>
      <c r="H18" s="50"/>
      <c r="I18" s="50"/>
      <c r="J18" s="50"/>
      <c r="K18" s="50"/>
    </row>
    <row r="19" spans="1:11" ht="50.25" customHeight="1" x14ac:dyDescent="0.25">
      <c r="A19" s="61"/>
      <c r="B19" s="99" t="s">
        <v>11</v>
      </c>
      <c r="C19" s="100">
        <v>0</v>
      </c>
      <c r="D19" s="100">
        <f>'[3]Anexo 10CAE'!C206</f>
        <v>0</v>
      </c>
      <c r="E19" s="62"/>
      <c r="F19" s="54"/>
      <c r="G19" s="50"/>
      <c r="H19" s="50"/>
      <c r="I19" s="50"/>
      <c r="J19" s="50"/>
      <c r="K19" s="50"/>
    </row>
    <row r="20" spans="1:11" ht="24" x14ac:dyDescent="0.25">
      <c r="A20" s="61"/>
      <c r="B20" s="103" t="s">
        <v>142</v>
      </c>
      <c r="C20" s="104">
        <f>C15+C18+C19</f>
        <v>0</v>
      </c>
      <c r="D20" s="104">
        <f>D15+D18+D19</f>
        <v>0</v>
      </c>
      <c r="E20" s="62"/>
      <c r="F20" s="54"/>
      <c r="G20" s="50"/>
      <c r="H20" s="50"/>
      <c r="I20" s="50"/>
      <c r="J20" s="50"/>
      <c r="K20" s="50"/>
    </row>
    <row r="21" spans="1:11" ht="24" x14ac:dyDescent="0.25">
      <c r="A21" s="61"/>
      <c r="B21" s="103" t="s">
        <v>137</v>
      </c>
      <c r="C21" s="105" t="e">
        <f>C20/D25</f>
        <v>#DIV/0!</v>
      </c>
      <c r="D21" s="105" t="e">
        <f>D20/D25</f>
        <v>#DIV/0!</v>
      </c>
      <c r="E21" s="62"/>
      <c r="F21" s="54"/>
      <c r="G21" s="50"/>
      <c r="H21" s="50"/>
      <c r="I21" s="50"/>
      <c r="J21" s="50"/>
      <c r="K21" s="50"/>
    </row>
    <row r="22" spans="1:11" ht="39.75" customHeight="1" x14ac:dyDescent="0.25">
      <c r="A22" s="50"/>
      <c r="B22" s="128" t="s">
        <v>145</v>
      </c>
      <c r="C22" s="128"/>
      <c r="D22" s="128"/>
      <c r="E22" s="50"/>
      <c r="F22" s="50"/>
      <c r="G22" s="50"/>
      <c r="H22" s="50"/>
      <c r="I22" s="50"/>
      <c r="J22" s="50"/>
      <c r="K22" s="50"/>
    </row>
    <row r="23" spans="1:11" ht="16.5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</row>
    <row r="24" spans="1:11" ht="16.5" x14ac:dyDescent="0.25">
      <c r="A24" s="50"/>
      <c r="B24" s="50"/>
      <c r="C24" s="50"/>
      <c r="D24" s="75"/>
      <c r="E24" s="75"/>
      <c r="F24" s="50"/>
      <c r="G24" s="50"/>
      <c r="H24" s="50"/>
      <c r="I24" s="50"/>
      <c r="J24" s="50"/>
      <c r="K24" s="50"/>
    </row>
    <row r="25" spans="1:11" x14ac:dyDescent="0.25">
      <c r="A25" s="50"/>
      <c r="B25" s="50"/>
      <c r="C25" s="85"/>
      <c r="D25" s="86">
        <f>C20+D20</f>
        <v>0</v>
      </c>
      <c r="E25" s="87" t="e">
        <f>C21+D21</f>
        <v>#DIV/0!</v>
      </c>
      <c r="F25" s="88"/>
      <c r="G25" s="50"/>
      <c r="H25" s="50"/>
      <c r="I25" s="50"/>
      <c r="J25" s="50"/>
      <c r="K25" s="50"/>
    </row>
    <row r="26" spans="1:11" x14ac:dyDescent="0.25">
      <c r="A26" s="50"/>
      <c r="B26" s="50"/>
      <c r="C26" s="50"/>
      <c r="D26" s="51"/>
      <c r="E26" s="89"/>
      <c r="F26" s="50"/>
      <c r="G26" s="50"/>
      <c r="H26" s="50"/>
      <c r="I26" s="50"/>
      <c r="J26" s="50"/>
      <c r="K26" s="50"/>
    </row>
    <row r="27" spans="1:11" x14ac:dyDescent="0.25">
      <c r="A27" s="50"/>
      <c r="B27" s="50"/>
      <c r="C27" s="50"/>
      <c r="D27" s="50"/>
      <c r="E27" s="90"/>
      <c r="F27" s="50"/>
      <c r="G27" s="50"/>
      <c r="H27" s="50"/>
      <c r="I27" s="50"/>
      <c r="J27" s="50"/>
      <c r="K27" s="50"/>
    </row>
    <row r="28" spans="1:11" x14ac:dyDescent="0.25">
      <c r="A28" s="50"/>
      <c r="B28" s="129" t="s">
        <v>143</v>
      </c>
      <c r="C28" s="129"/>
      <c r="D28" s="129"/>
      <c r="E28" s="50"/>
      <c r="F28" s="50"/>
      <c r="G28" s="50"/>
      <c r="H28" s="50"/>
      <c r="I28" s="50"/>
      <c r="J28" s="50"/>
      <c r="K28" s="50"/>
    </row>
    <row r="29" spans="1:11" x14ac:dyDescent="0.25">
      <c r="A29" s="50"/>
      <c r="B29" s="129"/>
      <c r="C29" s="129"/>
      <c r="D29" s="129"/>
      <c r="E29" s="50"/>
      <c r="F29" s="50"/>
      <c r="G29" s="50"/>
      <c r="H29" s="50"/>
      <c r="I29" s="50"/>
      <c r="J29" s="50"/>
      <c r="K29" s="50"/>
    </row>
    <row r="31" spans="1:11" s="50" customFormat="1" ht="16.5" x14ac:dyDescent="0.25">
      <c r="B31" s="126"/>
      <c r="C31" s="127"/>
      <c r="D31" s="76"/>
    </row>
    <row r="32" spans="1:11" s="50" customFormat="1" x14ac:dyDescent="0.25"/>
    <row r="33" spans="2:4" x14ac:dyDescent="0.25">
      <c r="B33" s="1"/>
    </row>
    <row r="34" spans="2:4" x14ac:dyDescent="0.25">
      <c r="B34" s="1"/>
    </row>
    <row r="35" spans="2:4" x14ac:dyDescent="0.25">
      <c r="B35" s="1"/>
      <c r="C35" s="69"/>
    </row>
    <row r="36" spans="2:4" x14ac:dyDescent="0.25">
      <c r="C36" s="1"/>
      <c r="D36" s="72"/>
    </row>
    <row r="37" spans="2:4" x14ac:dyDescent="0.25">
      <c r="C37" s="79"/>
    </row>
    <row r="38" spans="2:4" x14ac:dyDescent="0.25">
      <c r="C38" s="78"/>
    </row>
    <row r="39" spans="2:4" x14ac:dyDescent="0.25">
      <c r="C39" s="78"/>
    </row>
  </sheetData>
  <sheetProtection algorithmName="SHA-512" hashValue="h6WkTkp3SOksMmdj1KmTktQQFrbUEJhsf0g061aXnbgx2fNSXeyUDCGenb4agm4HB4RKQk+YtMOt1wRSLpUNIA==" saltValue="Nq2pmEOiV7MwEVCHqEk3ig==" spinCount="100000" sheet="1" formatRows="0" insertRows="0" deleteRows="0"/>
  <mergeCells count="5">
    <mergeCell ref="B5:D5"/>
    <mergeCell ref="B8:C8"/>
    <mergeCell ref="B31:C31"/>
    <mergeCell ref="B22:D22"/>
    <mergeCell ref="B28:D29"/>
  </mergeCells>
  <pageMargins left="0.98425196850393704" right="0.98425196850393704" top="0.98425196850393704" bottom="0.98425196850393704" header="0.51181102362204722" footer="0.51181102362204722"/>
  <pageSetup scale="44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64DD6-6A07-405C-8F42-9A955EE8DBD7}">
  <sheetPr>
    <tabColor rgb="FF10312B"/>
    <pageSetUpPr fitToPage="1"/>
  </sheetPr>
  <dimension ref="A1:Z52"/>
  <sheetViews>
    <sheetView showGridLines="0" topLeftCell="A13" zoomScale="70" zoomScaleNormal="70" workbookViewId="0">
      <selection activeCell="C15" sqref="C15"/>
    </sheetView>
  </sheetViews>
  <sheetFormatPr baseColWidth="10" defaultColWidth="11.42578125" defaultRowHeight="19.5" x14ac:dyDescent="0.25"/>
  <cols>
    <col min="1" max="1" width="7.5703125" style="52" bestFit="1" customWidth="1"/>
    <col min="2" max="2" width="54.140625" style="52" customWidth="1"/>
    <col min="3" max="4" width="50.7109375" style="52" customWidth="1"/>
    <col min="5" max="5" width="23.85546875" style="52" customWidth="1"/>
    <col min="6" max="6" width="7.5703125" style="52" customWidth="1"/>
    <col min="7" max="18" width="11.42578125" style="52"/>
    <col min="19" max="21" width="11.42578125" style="52" customWidth="1"/>
    <col min="22" max="16384" width="11.42578125" style="52"/>
  </cols>
  <sheetData>
    <row r="1" spans="1:25" s="48" customFormat="1" ht="16.5" x14ac:dyDescent="0.3">
      <c r="A1" s="47"/>
      <c r="B1" s="47"/>
      <c r="C1" s="47"/>
      <c r="D1" s="47"/>
      <c r="E1" s="47"/>
    </row>
    <row r="2" spans="1:25" s="48" customFormat="1" ht="30" customHeight="1" x14ac:dyDescent="0.3">
      <c r="A2" s="49"/>
      <c r="B2" s="49"/>
      <c r="C2" s="49"/>
      <c r="D2" s="47"/>
      <c r="E2" s="47"/>
    </row>
    <row r="3" spans="1:25" s="48" customFormat="1" ht="30" customHeight="1" x14ac:dyDescent="0.3">
      <c r="A3" s="49"/>
      <c r="B3" s="49"/>
      <c r="C3" s="49"/>
      <c r="D3" s="47"/>
      <c r="E3" s="47"/>
    </row>
    <row r="4" spans="1:25" s="28" customFormat="1" ht="24" customHeight="1" x14ac:dyDescent="0.3">
      <c r="B4" s="123" t="s">
        <v>17</v>
      </c>
      <c r="C4" s="123"/>
      <c r="D4" s="123"/>
      <c r="E4" s="30"/>
      <c r="F4" s="30"/>
      <c r="G4" s="30"/>
      <c r="H4" s="30"/>
      <c r="I4" s="30"/>
      <c r="J4" s="30"/>
      <c r="K4" s="30"/>
    </row>
    <row r="5" spans="1:25" s="28" customFormat="1" ht="24" customHeight="1" x14ac:dyDescent="0.3">
      <c r="B5" s="114"/>
      <c r="C5" s="114"/>
      <c r="D5" s="114"/>
      <c r="E5" s="30"/>
      <c r="F5" s="30"/>
      <c r="G5" s="30"/>
      <c r="H5" s="30"/>
      <c r="I5" s="30"/>
      <c r="J5" s="30"/>
      <c r="K5" s="30"/>
    </row>
    <row r="6" spans="1:25" s="28" customFormat="1" ht="24.75" customHeight="1" x14ac:dyDescent="0.55000000000000004">
      <c r="B6" s="22" t="s">
        <v>15</v>
      </c>
      <c r="C6" s="31"/>
      <c r="D6" s="31"/>
      <c r="E6" s="32"/>
      <c r="I6"/>
      <c r="J6"/>
      <c r="K6"/>
    </row>
    <row r="7" spans="1:25" s="1" customFormat="1" ht="19.5" customHeight="1" x14ac:dyDescent="0.25">
      <c r="B7" s="46" t="s">
        <v>12</v>
      </c>
      <c r="I7"/>
      <c r="J7"/>
      <c r="K7"/>
    </row>
    <row r="8" spans="1:25" s="50" customFormat="1" ht="24.75" customHeight="1" x14ac:dyDescent="0.25">
      <c r="A8" s="58"/>
      <c r="B8" s="116" t="s">
        <v>134</v>
      </c>
      <c r="C8" s="117"/>
      <c r="D8" s="75"/>
      <c r="E8" s="51"/>
      <c r="F8" s="56"/>
    </row>
    <row r="9" spans="1:25" s="50" customFormat="1" ht="24.75" customHeight="1" x14ac:dyDescent="0.25">
      <c r="A9" s="30"/>
      <c r="D9" s="112"/>
      <c r="E9" s="11"/>
      <c r="F9" s="56"/>
    </row>
    <row r="10" spans="1:25" ht="21.75" customHeight="1" thickBot="1" x14ac:dyDescent="0.3">
      <c r="A10" s="53"/>
      <c r="B10" s="113" t="s">
        <v>149</v>
      </c>
      <c r="C10" s="111"/>
      <c r="D10" s="94" t="s">
        <v>130</v>
      </c>
      <c r="E10" s="95">
        <v>2026</v>
      </c>
      <c r="F10" s="56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ht="21.75" customHeight="1" thickBot="1" x14ac:dyDescent="0.3">
      <c r="A11" s="53"/>
      <c r="B11" s="93" t="s">
        <v>132</v>
      </c>
      <c r="C11" s="10"/>
      <c r="D11" s="94" t="s">
        <v>144</v>
      </c>
      <c r="E11" s="96"/>
      <c r="F11" s="56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ht="21.75" customHeight="1" thickBot="1" x14ac:dyDescent="0.3">
      <c r="A12" s="53"/>
      <c r="B12" s="93" t="s">
        <v>133</v>
      </c>
      <c r="C12" s="10"/>
      <c r="D12" s="94" t="s">
        <v>131</v>
      </c>
      <c r="E12" s="96"/>
      <c r="F12" s="56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ht="21.75" customHeight="1" x14ac:dyDescent="0.25">
      <c r="A13" s="53"/>
      <c r="B13" s="57"/>
      <c r="C13" s="53"/>
      <c r="D13" s="54"/>
      <c r="E13" s="55"/>
      <c r="F13" s="56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s="50" customFormat="1" ht="24" x14ac:dyDescent="0.25">
      <c r="A14" s="58"/>
      <c r="B14" s="59"/>
      <c r="C14" s="59"/>
      <c r="D14" s="60"/>
      <c r="E14" s="58"/>
      <c r="F14" s="54"/>
    </row>
    <row r="15" spans="1:25" s="50" customFormat="1" ht="24" customHeight="1" x14ac:dyDescent="0.25">
      <c r="A15" s="61"/>
      <c r="B15" s="97" t="s">
        <v>135</v>
      </c>
      <c r="C15" s="98" t="s">
        <v>136</v>
      </c>
      <c r="D15" s="98" t="s">
        <v>137</v>
      </c>
      <c r="E15" s="62"/>
      <c r="F15" s="54"/>
    </row>
    <row r="16" spans="1:25" s="50" customFormat="1" ht="39" customHeight="1" x14ac:dyDescent="0.25">
      <c r="A16" s="61"/>
      <c r="B16" s="107" t="s">
        <v>138</v>
      </c>
      <c r="C16" s="100">
        <f>C17+C18</f>
        <v>0</v>
      </c>
      <c r="D16" s="108" t="e">
        <f>C16/$C$25</f>
        <v>#DIV/0!</v>
      </c>
      <c r="E16" s="62"/>
      <c r="F16" s="54"/>
    </row>
    <row r="17" spans="1:26" s="50" customFormat="1" ht="24" x14ac:dyDescent="0.25">
      <c r="A17" s="61"/>
      <c r="B17" s="101" t="s">
        <v>139</v>
      </c>
      <c r="C17" s="100">
        <v>0</v>
      </c>
      <c r="D17" s="108" t="e">
        <f>C17/$C$25</f>
        <v>#DIV/0!</v>
      </c>
      <c r="E17" s="62"/>
      <c r="F17" s="54"/>
    </row>
    <row r="18" spans="1:26" s="50" customFormat="1" ht="24" x14ac:dyDescent="0.25">
      <c r="A18" s="61"/>
      <c r="B18" s="101" t="s">
        <v>140</v>
      </c>
      <c r="C18" s="100">
        <v>0</v>
      </c>
      <c r="D18" s="108" t="e">
        <f>C18/$C$25</f>
        <v>#DIV/0!</v>
      </c>
      <c r="E18" s="63" t="s">
        <v>141</v>
      </c>
      <c r="F18" s="54"/>
    </row>
    <row r="19" spans="1:26" s="50" customFormat="1" ht="84" customHeight="1" x14ac:dyDescent="0.25">
      <c r="A19" s="61"/>
      <c r="B19" s="107" t="s">
        <v>10</v>
      </c>
      <c r="C19" s="100">
        <v>0</v>
      </c>
      <c r="D19" s="108" t="e">
        <f>C19/$C$25</f>
        <v>#DIV/0!</v>
      </c>
      <c r="E19" s="62"/>
      <c r="F19" s="54"/>
    </row>
    <row r="20" spans="1:26" s="50" customFormat="1" ht="50.25" customHeight="1" x14ac:dyDescent="0.25">
      <c r="A20" s="61"/>
      <c r="B20" s="107" t="s">
        <v>11</v>
      </c>
      <c r="C20" s="100">
        <v>0</v>
      </c>
      <c r="D20" s="108" t="e">
        <f>C20/$C$25</f>
        <v>#DIV/0!</v>
      </c>
      <c r="E20" s="62"/>
      <c r="F20" s="54"/>
    </row>
    <row r="21" spans="1:26" s="50" customFormat="1" ht="24" x14ac:dyDescent="0.25">
      <c r="A21" s="61"/>
      <c r="B21" s="64" t="s">
        <v>142</v>
      </c>
      <c r="C21" s="65">
        <f>C16+C19+C20</f>
        <v>0</v>
      </c>
      <c r="D21" s="66" t="e">
        <f>D16+D19+D20</f>
        <v>#DIV/0!</v>
      </c>
      <c r="E21" s="62"/>
      <c r="F21" s="54"/>
    </row>
    <row r="22" spans="1:26" ht="40.5" customHeight="1" x14ac:dyDescent="0.25">
      <c r="B22" s="128" t="s">
        <v>145</v>
      </c>
      <c r="C22" s="128"/>
      <c r="D22" s="128"/>
      <c r="E22" s="67"/>
      <c r="F22" s="68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16.5" x14ac:dyDescent="0.25"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16.5" x14ac:dyDescent="0.25">
      <c r="C24" s="69"/>
      <c r="D24" s="69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x14ac:dyDescent="0.25">
      <c r="B25" s="57"/>
      <c r="C25" s="70">
        <f>C21</f>
        <v>0</v>
      </c>
      <c r="D25" s="71" t="e">
        <f>D21</f>
        <v>#DIV/0!</v>
      </c>
      <c r="E25" s="72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x14ac:dyDescent="0.25">
      <c r="C26" s="73"/>
      <c r="D26" s="73"/>
      <c r="E26" s="74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s="50" customFormat="1" x14ac:dyDescent="0.25">
      <c r="B27" s="129" t="s">
        <v>143</v>
      </c>
      <c r="C27" s="129"/>
      <c r="D27" s="129"/>
    </row>
    <row r="28" spans="1:26" s="50" customFormat="1" x14ac:dyDescent="0.25">
      <c r="B28" s="129"/>
      <c r="C28" s="129"/>
      <c r="D28" s="129"/>
    </row>
    <row r="29" spans="1:26" s="50" customFormat="1" ht="16.5" x14ac:dyDescent="0.25"/>
    <row r="30" spans="1:26" s="50" customFormat="1" ht="16.5" x14ac:dyDescent="0.25">
      <c r="A30" s="75"/>
      <c r="B30" s="75"/>
      <c r="C30" s="75"/>
    </row>
    <row r="31" spans="1:26" s="50" customFormat="1" ht="16.5" x14ac:dyDescent="0.25">
      <c r="B31" s="126"/>
      <c r="C31" s="127"/>
      <c r="D31" s="76"/>
    </row>
    <row r="32" spans="1:26" s="50" customFormat="1" ht="16.5" x14ac:dyDescent="0.25"/>
    <row r="33" spans="2:4" ht="16.5" x14ac:dyDescent="0.25">
      <c r="B33" s="1"/>
    </row>
    <row r="34" spans="2:4" ht="16.5" x14ac:dyDescent="0.25">
      <c r="B34" s="1"/>
    </row>
    <row r="35" spans="2:4" x14ac:dyDescent="0.25">
      <c r="B35" s="1"/>
      <c r="C35" s="69"/>
    </row>
    <row r="36" spans="2:4" x14ac:dyDescent="0.25">
      <c r="C36" s="1"/>
      <c r="D36" s="72"/>
    </row>
    <row r="37" spans="2:4" x14ac:dyDescent="0.25">
      <c r="C37" s="79"/>
    </row>
    <row r="38" spans="2:4" x14ac:dyDescent="0.25">
      <c r="C38" s="78"/>
    </row>
    <row r="39" spans="2:4" x14ac:dyDescent="0.25">
      <c r="C39" s="78"/>
    </row>
    <row r="40" spans="2:4" x14ac:dyDescent="0.25">
      <c r="B40" s="77"/>
      <c r="C40" s="80"/>
    </row>
    <row r="41" spans="2:4" x14ac:dyDescent="0.25">
      <c r="B41" s="77"/>
      <c r="C41" s="80"/>
    </row>
    <row r="42" spans="2:4" x14ac:dyDescent="0.25">
      <c r="B42" s="77"/>
    </row>
    <row r="43" spans="2:4" s="69" customFormat="1" x14ac:dyDescent="0.25"/>
    <row r="44" spans="2:4" s="1" customFormat="1" x14ac:dyDescent="0.25">
      <c r="B44" s="11"/>
    </row>
    <row r="45" spans="2:4" s="1" customFormat="1" x14ac:dyDescent="0.25">
      <c r="B45" s="131"/>
      <c r="C45" s="131"/>
    </row>
    <row r="46" spans="2:4" s="1" customFormat="1" x14ac:dyDescent="0.25">
      <c r="B46" s="130"/>
      <c r="C46" s="130"/>
    </row>
    <row r="47" spans="2:4" s="1" customFormat="1" x14ac:dyDescent="0.25">
      <c r="B47" s="130"/>
      <c r="C47" s="130"/>
    </row>
    <row r="48" spans="2:4" s="73" customFormat="1" x14ac:dyDescent="0.25"/>
    <row r="51" spans="2:5" ht="34.5" customHeight="1" x14ac:dyDescent="0.25"/>
    <row r="52" spans="2:5" x14ac:dyDescent="0.25">
      <c r="B52" s="81"/>
      <c r="C52" s="81"/>
      <c r="D52" s="81"/>
      <c r="E52" s="81"/>
    </row>
  </sheetData>
  <sheetProtection algorithmName="SHA-512" hashValue="jLagqN+MWL78VjgZabjWiQcZPYwSm6wiLV8jscL4szsO2GdQAfezTYYKbT24oW6T04tzY5I4mmghGcU4GjxvpA==" saltValue="HRuTOEOl+LTVn4n9FH0Iuw==" spinCount="100000" sheet="1" formatRows="0" insertRows="0" deleteRows="0"/>
  <mergeCells count="7">
    <mergeCell ref="B47:C47"/>
    <mergeCell ref="B22:D22"/>
    <mergeCell ref="B27:D28"/>
    <mergeCell ref="B4:D4"/>
    <mergeCell ref="B31:C31"/>
    <mergeCell ref="B45:C45"/>
    <mergeCell ref="B46:C46"/>
  </mergeCells>
  <dataValidations count="1">
    <dataValidation type="list" allowBlank="1" showInputMessage="1" showErrorMessage="1" sqref="E13" xr:uid="{02E0138C-64D7-4819-8513-A10A4B099F5F}">
      <formula1>$T$7:$T$7</formula1>
    </dataValidation>
  </dataValidations>
  <pageMargins left="0.98425196850393704" right="0.98425196850393704" top="0.98425196850393704" bottom="0.98425196850393704" header="0.51181102362204722" footer="0.51181102362204722"/>
  <pageSetup scale="42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91314-A19D-4034-8A96-02DB0C515DF4}">
  <sheetPr>
    <tabColor rgb="FF235B4E"/>
  </sheetPr>
  <dimension ref="A1:I19"/>
  <sheetViews>
    <sheetView view="pageBreakPreview" zoomScale="60" zoomScaleNormal="70" workbookViewId="0">
      <selection activeCell="B13" sqref="B13:B16"/>
    </sheetView>
  </sheetViews>
  <sheetFormatPr baseColWidth="10" defaultColWidth="11.42578125" defaultRowHeight="19.5" x14ac:dyDescent="0.25"/>
  <cols>
    <col min="1" max="1" width="5.42578125" style="1" customWidth="1"/>
    <col min="2" max="2" width="30.7109375" style="1" customWidth="1"/>
    <col min="3" max="3" width="39.85546875" style="1" customWidth="1"/>
    <col min="4" max="5" width="23.28515625" style="1" customWidth="1"/>
    <col min="6" max="6" width="38.28515625" style="1" customWidth="1"/>
    <col min="7" max="7" width="24.140625" style="1" customWidth="1"/>
    <col min="8" max="16384" width="11.42578125" style="1"/>
  </cols>
  <sheetData>
    <row r="1" spans="1:9" ht="16.5" x14ac:dyDescent="0.25">
      <c r="A1" s="11"/>
      <c r="B1" s="11"/>
      <c r="C1" s="11"/>
      <c r="D1" s="11"/>
      <c r="E1" s="11"/>
      <c r="F1" s="11"/>
      <c r="G1" s="11"/>
      <c r="H1" s="11"/>
    </row>
    <row r="2" spans="1:9" x14ac:dyDescent="0.25">
      <c r="A2" s="11"/>
      <c r="B2" s="12"/>
      <c r="C2" s="11"/>
      <c r="D2" s="11"/>
      <c r="E2" s="11"/>
      <c r="F2" s="11"/>
      <c r="G2" s="11"/>
      <c r="H2" s="11"/>
    </row>
    <row r="3" spans="1:9" ht="16.5" x14ac:dyDescent="0.25">
      <c r="A3" s="11"/>
      <c r="B3" s="11"/>
      <c r="C3" s="11"/>
      <c r="D3" s="11"/>
      <c r="E3" s="11"/>
      <c r="F3" s="11"/>
      <c r="G3" s="11"/>
      <c r="H3" s="11"/>
    </row>
    <row r="4" spans="1:9" s="28" customFormat="1" ht="24" customHeight="1" x14ac:dyDescent="0.3">
      <c r="B4" s="133" t="s">
        <v>17</v>
      </c>
      <c r="C4" s="133"/>
      <c r="D4" s="133"/>
      <c r="E4" s="133"/>
      <c r="F4" s="133"/>
      <c r="G4" s="133"/>
      <c r="H4" s="30"/>
    </row>
    <row r="5" spans="1:9" s="28" customFormat="1" ht="12.75" customHeight="1" x14ac:dyDescent="0.3">
      <c r="B5" s="31"/>
      <c r="C5" s="31"/>
      <c r="D5" s="31"/>
      <c r="E5" s="31"/>
    </row>
    <row r="6" spans="1:9" s="28" customFormat="1" ht="24.75" customHeight="1" x14ac:dyDescent="0.55000000000000004">
      <c r="B6" s="22" t="s">
        <v>15</v>
      </c>
      <c r="C6" s="31"/>
      <c r="D6" s="31"/>
      <c r="E6" s="32"/>
    </row>
    <row r="7" spans="1:9" s="28" customFormat="1" ht="21" thickBot="1" x14ac:dyDescent="0.45">
      <c r="B7" s="34" t="s">
        <v>6</v>
      </c>
      <c r="C7" s="35"/>
      <c r="D7" s="27"/>
      <c r="E7" s="32"/>
      <c r="F7" s="32" t="s">
        <v>18</v>
      </c>
      <c r="G7" s="33"/>
    </row>
    <row r="8" spans="1:9" ht="15" customHeight="1" thickBot="1" x14ac:dyDescent="0.45">
      <c r="A8" s="11"/>
      <c r="B8" s="43" t="s">
        <v>150</v>
      </c>
      <c r="C8" s="17"/>
      <c r="D8" s="17"/>
      <c r="E8" s="11"/>
      <c r="F8" s="32" t="s">
        <v>19</v>
      </c>
      <c r="G8" s="33"/>
      <c r="H8" s="11"/>
    </row>
    <row r="9" spans="1:9" ht="17.25" customHeight="1" thickBot="1" x14ac:dyDescent="0.3">
      <c r="A9" s="11"/>
      <c r="B9"/>
      <c r="C9"/>
      <c r="D9"/>
      <c r="E9" s="11"/>
      <c r="F9" s="13" t="s">
        <v>20</v>
      </c>
      <c r="G9" s="2"/>
      <c r="H9" s="11"/>
    </row>
    <row r="10" spans="1:9" ht="17.25" customHeight="1" thickBot="1" x14ac:dyDescent="0.3">
      <c r="A10" s="11"/>
      <c r="B10" s="11"/>
      <c r="C10" s="11"/>
      <c r="D10" s="11"/>
      <c r="E10" s="11"/>
      <c r="F10" s="11"/>
      <c r="G10" s="11"/>
      <c r="H10" s="11"/>
    </row>
    <row r="11" spans="1:9" ht="21" thickBot="1" x14ac:dyDescent="0.3">
      <c r="A11" s="11"/>
      <c r="B11" s="134" t="s">
        <v>0</v>
      </c>
      <c r="C11" s="136" t="s">
        <v>7</v>
      </c>
      <c r="D11" s="137"/>
      <c r="E11" s="137"/>
      <c r="F11" s="137"/>
      <c r="G11" s="138"/>
      <c r="H11" s="15"/>
      <c r="I11" s="3"/>
    </row>
    <row r="12" spans="1:9" ht="59.25" thickBot="1" x14ac:dyDescent="0.3">
      <c r="A12" s="11"/>
      <c r="B12" s="135"/>
      <c r="C12" s="19" t="s">
        <v>1</v>
      </c>
      <c r="D12" s="19" t="s">
        <v>8</v>
      </c>
      <c r="E12" s="19" t="s">
        <v>9</v>
      </c>
      <c r="F12" s="20" t="s">
        <v>10</v>
      </c>
      <c r="G12" s="19" t="s">
        <v>11</v>
      </c>
      <c r="H12" s="15"/>
      <c r="I12" s="3"/>
    </row>
    <row r="13" spans="1:9" ht="36.75" customHeight="1" thickBot="1" x14ac:dyDescent="0.3">
      <c r="A13" s="11"/>
      <c r="B13" s="139" t="s">
        <v>2</v>
      </c>
      <c r="C13" s="142" t="s">
        <v>129</v>
      </c>
      <c r="D13" s="4" t="s">
        <v>3</v>
      </c>
      <c r="E13" s="4" t="s">
        <v>3</v>
      </c>
      <c r="F13" s="4" t="s">
        <v>4</v>
      </c>
      <c r="G13" s="4" t="s">
        <v>3</v>
      </c>
      <c r="H13" s="16"/>
      <c r="I13" s="3"/>
    </row>
    <row r="14" spans="1:9" ht="36.75" customHeight="1" thickBot="1" x14ac:dyDescent="0.3">
      <c r="A14" s="11"/>
      <c r="B14" s="140"/>
      <c r="C14" s="143"/>
      <c r="D14" s="5">
        <v>0</v>
      </c>
      <c r="E14" s="5">
        <v>0</v>
      </c>
      <c r="F14" s="5">
        <v>0</v>
      </c>
      <c r="G14" s="5">
        <v>0</v>
      </c>
      <c r="H14" s="16"/>
      <c r="I14" s="3"/>
    </row>
    <row r="15" spans="1:9" ht="36.75" customHeight="1" thickBot="1" x14ac:dyDescent="0.3">
      <c r="A15" s="11"/>
      <c r="B15" s="140"/>
      <c r="C15" s="142" t="s">
        <v>5</v>
      </c>
      <c r="D15" s="4" t="s">
        <v>3</v>
      </c>
      <c r="E15" s="4" t="s">
        <v>3</v>
      </c>
      <c r="F15" s="4" t="s">
        <v>4</v>
      </c>
      <c r="G15" s="4" t="s">
        <v>3</v>
      </c>
      <c r="H15" s="16"/>
      <c r="I15" s="3"/>
    </row>
    <row r="16" spans="1:9" ht="36.75" customHeight="1" thickBot="1" x14ac:dyDescent="0.3">
      <c r="A16" s="11"/>
      <c r="B16" s="141"/>
      <c r="C16" s="143"/>
      <c r="D16" s="5">
        <v>0</v>
      </c>
      <c r="E16" s="5">
        <v>0</v>
      </c>
      <c r="F16" s="5">
        <v>0</v>
      </c>
      <c r="G16" s="5">
        <v>0</v>
      </c>
      <c r="H16" s="16"/>
      <c r="I16" s="3"/>
    </row>
    <row r="17" spans="1:8" ht="33.75" customHeight="1" x14ac:dyDescent="0.25">
      <c r="A17" s="11"/>
      <c r="B17" s="132" t="s">
        <v>16</v>
      </c>
      <c r="C17" s="132"/>
      <c r="D17" s="132"/>
      <c r="E17" s="132"/>
      <c r="F17" s="132"/>
      <c r="G17" s="132"/>
      <c r="H17" s="11"/>
    </row>
    <row r="18" spans="1:8" ht="16.5" x14ac:dyDescent="0.25">
      <c r="A18" s="11"/>
      <c r="B18" s="11"/>
      <c r="C18" s="14"/>
      <c r="D18" s="14"/>
      <c r="E18" s="14"/>
      <c r="F18" s="14"/>
      <c r="G18" s="14"/>
      <c r="H18" s="11"/>
    </row>
    <row r="19" spans="1:8" ht="16.5" x14ac:dyDescent="0.25">
      <c r="A19" s="11"/>
      <c r="B19" s="11"/>
      <c r="C19" s="14"/>
      <c r="D19" s="14"/>
      <c r="E19" s="14"/>
      <c r="F19" s="14"/>
      <c r="G19" s="14"/>
      <c r="H19" s="11"/>
    </row>
  </sheetData>
  <sheetProtection algorithmName="SHA-512" hashValue="6X0vptHjhJAuAf31tt2XgnTz7lhrUox8DTm65dGuW3nvSdxB1SDlIsswyi/ZokJGAnceNlCr1a3C4IDEAOT1AQ==" saltValue="5KpFYoa0BHvwTREIWMiLjA==" spinCount="100000" sheet="1" scenarios="1" formatCells="0"/>
  <mergeCells count="7">
    <mergeCell ref="B17:G17"/>
    <mergeCell ref="B4:G4"/>
    <mergeCell ref="B11:B12"/>
    <mergeCell ref="C11:G11"/>
    <mergeCell ref="B13:B16"/>
    <mergeCell ref="C13:C14"/>
    <mergeCell ref="C15:C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C2C30-5BB8-4D8D-A108-B19989A9E27F}">
  <sheetPr>
    <tabColor rgb="FF235B4E"/>
  </sheetPr>
  <dimension ref="B2:M19"/>
  <sheetViews>
    <sheetView topLeftCell="A4" zoomScaleNormal="100" workbookViewId="0">
      <selection activeCell="B13" sqref="B13:B16"/>
    </sheetView>
  </sheetViews>
  <sheetFormatPr baseColWidth="10" defaultColWidth="11.42578125" defaultRowHeight="19.5" x14ac:dyDescent="0.25"/>
  <cols>
    <col min="1" max="1" width="5.42578125" style="1" customWidth="1"/>
    <col min="2" max="2" width="30.7109375" style="1" customWidth="1"/>
    <col min="3" max="3" width="31" style="1" customWidth="1"/>
    <col min="4" max="11" width="22.7109375" style="1" customWidth="1"/>
    <col min="12" max="16384" width="11.42578125" style="1"/>
  </cols>
  <sheetData>
    <row r="2" spans="2:13" x14ac:dyDescent="0.25">
      <c r="B2" s="6"/>
    </row>
    <row r="4" spans="2:13" s="28" customFormat="1" ht="24" customHeight="1" x14ac:dyDescent="0.3">
      <c r="B4" s="133" t="s">
        <v>17</v>
      </c>
      <c r="C4" s="133"/>
      <c r="D4" s="133"/>
      <c r="E4" s="133"/>
      <c r="F4" s="133"/>
      <c r="G4" s="133"/>
      <c r="H4" s="133"/>
      <c r="I4" s="133"/>
      <c r="J4" s="133"/>
      <c r="K4" s="133"/>
    </row>
    <row r="5" spans="2:13" s="28" customFormat="1" ht="14.25" customHeight="1" x14ac:dyDescent="0.3">
      <c r="B5" s="114"/>
      <c r="C5" s="114"/>
      <c r="D5" s="114"/>
      <c r="E5" s="114"/>
      <c r="F5" s="114"/>
      <c r="G5" s="114"/>
      <c r="H5" s="114"/>
      <c r="I5" s="114"/>
      <c r="J5" s="114"/>
      <c r="K5" s="114"/>
    </row>
    <row r="6" spans="2:13" s="28" customFormat="1" ht="27.75" customHeight="1" thickBot="1" x14ac:dyDescent="0.6">
      <c r="B6" s="22" t="s">
        <v>15</v>
      </c>
      <c r="C6" s="31"/>
      <c r="D6" s="31"/>
      <c r="E6" s="32"/>
      <c r="J6" s="44" t="s">
        <v>18</v>
      </c>
      <c r="K6" s="45"/>
    </row>
    <row r="7" spans="2:13" s="28" customFormat="1" ht="24.75" customHeight="1" thickBot="1" x14ac:dyDescent="0.5">
      <c r="B7" s="46" t="s">
        <v>12</v>
      </c>
      <c r="C7" s="1"/>
      <c r="D7" s="1"/>
      <c r="E7" s="1"/>
      <c r="F7" s="1"/>
      <c r="G7" s="1"/>
      <c r="H7" s="1"/>
      <c r="I7" s="1"/>
      <c r="J7" s="44" t="s">
        <v>19</v>
      </c>
      <c r="K7" s="45"/>
    </row>
    <row r="8" spans="2:13" ht="19.5" customHeight="1" thickBot="1" x14ac:dyDescent="0.3">
      <c r="B8" s="118" t="s">
        <v>150</v>
      </c>
      <c r="C8" s="18"/>
      <c r="D8" s="18"/>
      <c r="H8" s="7"/>
      <c r="I8" s="7"/>
      <c r="J8" s="13" t="s">
        <v>20</v>
      </c>
      <c r="K8" s="2"/>
    </row>
    <row r="9" spans="2:13" ht="17.25" customHeight="1" thickBot="1" x14ac:dyDescent="0.3"/>
    <row r="10" spans="2:13" ht="17.25" customHeight="1" thickBot="1" x14ac:dyDescent="0.3">
      <c r="B10" s="154" t="s">
        <v>0</v>
      </c>
      <c r="C10" s="155" t="s">
        <v>7</v>
      </c>
      <c r="D10" s="156"/>
      <c r="E10" s="156"/>
      <c r="F10" s="156"/>
      <c r="G10" s="156"/>
      <c r="H10" s="156"/>
      <c r="I10" s="156"/>
      <c r="J10" s="156"/>
      <c r="K10" s="157"/>
    </row>
    <row r="11" spans="2:13" ht="53.25" customHeight="1" thickBot="1" x14ac:dyDescent="0.3">
      <c r="B11" s="158"/>
      <c r="C11" s="154" t="s">
        <v>1</v>
      </c>
      <c r="D11" s="159" t="s">
        <v>8</v>
      </c>
      <c r="E11" s="160"/>
      <c r="F11" s="159" t="s">
        <v>9</v>
      </c>
      <c r="G11" s="160"/>
      <c r="H11" s="159" t="s">
        <v>10</v>
      </c>
      <c r="I11" s="160"/>
      <c r="J11" s="159" t="s">
        <v>11</v>
      </c>
      <c r="K11" s="160"/>
      <c r="L11" s="8"/>
      <c r="M11" s="3"/>
    </row>
    <row r="12" spans="2:13" ht="55.5" customHeight="1" thickBot="1" x14ac:dyDescent="0.3">
      <c r="B12" s="161"/>
      <c r="C12" s="162"/>
      <c r="D12" s="163" t="s">
        <v>13</v>
      </c>
      <c r="E12" s="163" t="s">
        <v>14</v>
      </c>
      <c r="F12" s="163" t="s">
        <v>13</v>
      </c>
      <c r="G12" s="163" t="s">
        <v>14</v>
      </c>
      <c r="H12" s="163" t="s">
        <v>13</v>
      </c>
      <c r="I12" s="163" t="s">
        <v>14</v>
      </c>
      <c r="J12" s="163" t="s">
        <v>13</v>
      </c>
      <c r="K12" s="163" t="s">
        <v>14</v>
      </c>
      <c r="L12" s="8"/>
      <c r="M12" s="3"/>
    </row>
    <row r="13" spans="2:13" ht="21" thickBot="1" x14ac:dyDescent="0.3">
      <c r="B13" s="139" t="s">
        <v>2</v>
      </c>
      <c r="C13" s="164" t="s">
        <v>129</v>
      </c>
      <c r="D13" s="4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4" t="s">
        <v>3</v>
      </c>
      <c r="J13" s="4" t="s">
        <v>3</v>
      </c>
      <c r="K13" s="4" t="s">
        <v>3</v>
      </c>
      <c r="L13" s="8"/>
      <c r="M13" s="3"/>
    </row>
    <row r="14" spans="2:13" ht="20.25" customHeight="1" thickBot="1" x14ac:dyDescent="0.3">
      <c r="B14" s="140"/>
      <c r="C14" s="165"/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3"/>
      <c r="M14" s="3"/>
    </row>
    <row r="15" spans="2:13" ht="20.25" thickBot="1" x14ac:dyDescent="0.3">
      <c r="B15" s="140"/>
      <c r="C15" s="164" t="s">
        <v>5</v>
      </c>
      <c r="D15" s="4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4" t="s">
        <v>3</v>
      </c>
      <c r="J15" s="4" t="s">
        <v>3</v>
      </c>
      <c r="K15" s="4" t="s">
        <v>3</v>
      </c>
      <c r="L15" s="3"/>
      <c r="M15" s="3"/>
    </row>
    <row r="16" spans="2:13" ht="20.25" customHeight="1" thickBot="1" x14ac:dyDescent="0.3">
      <c r="B16" s="141"/>
      <c r="C16" s="165"/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3"/>
      <c r="M16" s="3"/>
    </row>
    <row r="17" spans="2:11" ht="31.5" customHeight="1" x14ac:dyDescent="0.25">
      <c r="B17" s="166" t="s">
        <v>16</v>
      </c>
      <c r="C17" s="166"/>
      <c r="D17" s="166"/>
      <c r="E17" s="166"/>
      <c r="F17" s="166"/>
      <c r="G17" s="166"/>
      <c r="H17" s="166"/>
      <c r="I17" s="166"/>
      <c r="J17" s="166"/>
      <c r="K17" s="166"/>
    </row>
    <row r="18" spans="2:11" ht="27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6.5" x14ac:dyDescent="0.25">
      <c r="C19" s="9"/>
      <c r="D19" s="9"/>
      <c r="E19" s="9"/>
      <c r="F19" s="9"/>
      <c r="G19" s="9"/>
      <c r="H19" s="9"/>
      <c r="I19" s="9"/>
      <c r="J19" s="9"/>
      <c r="K19" s="9"/>
    </row>
  </sheetData>
  <sheetProtection algorithmName="SHA-512" hashValue="ZTtsW4cD5zXPGeCp+8XondIEUjbFCza6SDRg1gzDf5+IDrAEa3fWG5Jo/hnKgzbmIBpinkd5y0UFydOWbXPYUA==" saltValue="rRSK0tBvRdLZTogguFodeg==" spinCount="100000" sheet="1" scenarios="1" formatColumns="0"/>
  <mergeCells count="12">
    <mergeCell ref="B17:K17"/>
    <mergeCell ref="B10:B11"/>
    <mergeCell ref="C10:K10"/>
    <mergeCell ref="B13:B16"/>
    <mergeCell ref="C13:C14"/>
    <mergeCell ref="C15:C16"/>
    <mergeCell ref="C11:C12"/>
    <mergeCell ref="B4:K4"/>
    <mergeCell ref="D11:E11"/>
    <mergeCell ref="F11:G11"/>
    <mergeCell ref="H11:I11"/>
    <mergeCell ref="J11:K11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F965A-746A-4F0F-BF14-3BB72A3FAD98}">
  <sheetPr>
    <tabColor rgb="FF235B4E"/>
    <pageSetUpPr fitToPage="1"/>
  </sheetPr>
  <dimension ref="C1:T117"/>
  <sheetViews>
    <sheetView showGridLines="0" zoomScale="70" zoomScaleNormal="70" zoomScaleSheetLayoutView="70" workbookViewId="0">
      <selection activeCell="G10" sqref="G10:G11"/>
    </sheetView>
  </sheetViews>
  <sheetFormatPr baseColWidth="10" defaultColWidth="14.42578125" defaultRowHeight="15" customHeight="1" x14ac:dyDescent="0.45"/>
  <cols>
    <col min="1" max="2" width="14.42578125" style="25"/>
    <col min="3" max="3" width="6.5703125" style="25" customWidth="1"/>
    <col min="4" max="4" width="12.85546875" style="25" customWidth="1"/>
    <col min="5" max="5" width="78.85546875" style="42" customWidth="1"/>
    <col min="6" max="6" width="29.85546875" style="42" customWidth="1"/>
    <col min="7" max="7" width="21.140625" style="25" customWidth="1"/>
    <col min="8" max="8" width="14.42578125" style="25"/>
    <col min="9" max="20" width="20.140625" style="25" customWidth="1"/>
    <col min="21" max="16384" width="14.42578125" style="25"/>
  </cols>
  <sheetData>
    <row r="1" spans="3:20" ht="15" customHeight="1" x14ac:dyDescent="0.45">
      <c r="C1" s="23"/>
      <c r="D1" s="23"/>
      <c r="E1" s="24"/>
      <c r="F1" s="24"/>
      <c r="G1" s="23"/>
    </row>
    <row r="2" spans="3:20" s="28" customFormat="1" ht="37.5" customHeight="1" x14ac:dyDescent="0.4">
      <c r="C2" s="26"/>
      <c r="D2" s="26"/>
      <c r="E2" s="27"/>
      <c r="F2" s="27"/>
      <c r="G2" s="26"/>
    </row>
    <row r="3" spans="3:20" s="28" customFormat="1" ht="40.5" customHeight="1" x14ac:dyDescent="0.65">
      <c r="C3" s="29"/>
      <c r="D3" s="26"/>
      <c r="E3" s="27"/>
      <c r="F3" s="27"/>
      <c r="G3" s="26"/>
    </row>
    <row r="4" spans="3:20" s="28" customFormat="1" ht="24" customHeight="1" x14ac:dyDescent="0.35">
      <c r="C4" s="133" t="s">
        <v>17</v>
      </c>
      <c r="D4" s="133"/>
      <c r="E4" s="133"/>
      <c r="F4" s="133"/>
      <c r="G4" s="133"/>
      <c r="H4" s="30"/>
      <c r="I4" s="30"/>
      <c r="J4" s="30"/>
    </row>
    <row r="5" spans="3:20" s="28" customFormat="1" ht="15.75" customHeight="1" x14ac:dyDescent="0.35">
      <c r="C5" s="115"/>
      <c r="D5" s="115"/>
      <c r="E5" s="115"/>
      <c r="F5" s="115"/>
      <c r="G5" s="115"/>
    </row>
    <row r="6" spans="3:20" s="28" customFormat="1" ht="24.75" customHeight="1" thickBot="1" x14ac:dyDescent="0.6">
      <c r="C6" s="22" t="s">
        <v>15</v>
      </c>
      <c r="D6" s="31"/>
      <c r="E6" s="31"/>
      <c r="F6" s="32" t="s">
        <v>18</v>
      </c>
      <c r="G6" s="119"/>
    </row>
    <row r="7" spans="3:20" s="28" customFormat="1" ht="21" thickBot="1" x14ac:dyDescent="0.45">
      <c r="C7" s="34" t="s">
        <v>147</v>
      </c>
      <c r="D7" s="35"/>
      <c r="E7" s="27"/>
      <c r="F7" s="32" t="s">
        <v>19</v>
      </c>
      <c r="G7" s="33"/>
    </row>
    <row r="8" spans="3:20" s="28" customFormat="1" ht="27" customHeight="1" thickBot="1" x14ac:dyDescent="0.45">
      <c r="C8" s="146" t="s">
        <v>148</v>
      </c>
      <c r="D8" s="146"/>
      <c r="E8" s="146"/>
      <c r="F8" s="32" t="s">
        <v>20</v>
      </c>
      <c r="G8" s="33"/>
    </row>
    <row r="9" spans="3:20" s="39" customFormat="1" ht="17.25" x14ac:dyDescent="0.4">
      <c r="C9" s="27"/>
      <c r="D9" s="27"/>
      <c r="E9" s="36"/>
      <c r="F9" s="36"/>
      <c r="G9" s="27"/>
      <c r="H9" s="37"/>
      <c r="I9" s="38"/>
      <c r="R9" s="40"/>
      <c r="S9" s="40"/>
    </row>
    <row r="10" spans="3:20" ht="19.5" x14ac:dyDescent="0.45">
      <c r="C10" s="147" t="s">
        <v>21</v>
      </c>
      <c r="D10" s="147" t="s">
        <v>22</v>
      </c>
      <c r="E10" s="147" t="s">
        <v>23</v>
      </c>
      <c r="F10" s="91"/>
      <c r="G10" s="147" t="s">
        <v>24</v>
      </c>
      <c r="I10" s="147" t="s">
        <v>151</v>
      </c>
      <c r="J10" s="147" t="s">
        <v>152</v>
      </c>
      <c r="K10" s="147" t="s">
        <v>153</v>
      </c>
      <c r="L10" s="147" t="s">
        <v>154</v>
      </c>
      <c r="M10" s="147" t="s">
        <v>155</v>
      </c>
      <c r="N10" s="147" t="s">
        <v>156</v>
      </c>
      <c r="O10" s="147" t="s">
        <v>157</v>
      </c>
      <c r="P10" s="147" t="s">
        <v>158</v>
      </c>
      <c r="Q10" s="147" t="s">
        <v>159</v>
      </c>
      <c r="R10" s="147" t="s">
        <v>160</v>
      </c>
      <c r="S10" s="147" t="s">
        <v>161</v>
      </c>
      <c r="T10" s="147" t="s">
        <v>162</v>
      </c>
    </row>
    <row r="11" spans="3:20" ht="19.5" x14ac:dyDescent="0.45">
      <c r="C11" s="148"/>
      <c r="D11" s="148"/>
      <c r="E11" s="148"/>
      <c r="F11" s="92"/>
      <c r="G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</row>
    <row r="12" spans="3:20" ht="19.5" x14ac:dyDescent="0.45">
      <c r="C12" s="121">
        <v>1</v>
      </c>
      <c r="D12" s="121">
        <v>11301</v>
      </c>
      <c r="E12" s="144" t="s">
        <v>25</v>
      </c>
      <c r="F12" s="145"/>
      <c r="G12" s="122">
        <f>SUM(I12:T12)</f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</row>
    <row r="13" spans="3:20" ht="19.5" x14ac:dyDescent="0.45">
      <c r="C13" s="121">
        <v>2</v>
      </c>
      <c r="D13" s="121">
        <v>12101</v>
      </c>
      <c r="E13" s="144" t="s">
        <v>26</v>
      </c>
      <c r="F13" s="145"/>
      <c r="G13" s="122">
        <f t="shared" ref="G13:G76" si="0">SUM(I13:T13)</f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</row>
    <row r="14" spans="3:20" ht="19.5" x14ac:dyDescent="0.45">
      <c r="C14" s="121">
        <v>3</v>
      </c>
      <c r="D14" s="121">
        <v>12201</v>
      </c>
      <c r="E14" s="144" t="s">
        <v>27</v>
      </c>
      <c r="F14" s="145"/>
      <c r="G14" s="122">
        <f t="shared" si="0"/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</row>
    <row r="15" spans="3:20" ht="19.5" x14ac:dyDescent="0.45">
      <c r="C15" s="121">
        <v>4</v>
      </c>
      <c r="D15" s="121">
        <v>13101</v>
      </c>
      <c r="E15" s="144" t="s">
        <v>28</v>
      </c>
      <c r="F15" s="145"/>
      <c r="G15" s="122">
        <f t="shared" si="0"/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</row>
    <row r="16" spans="3:20" ht="19.5" x14ac:dyDescent="0.45">
      <c r="C16" s="121">
        <v>5</v>
      </c>
      <c r="D16" s="121">
        <v>13201</v>
      </c>
      <c r="E16" s="144" t="s">
        <v>29</v>
      </c>
      <c r="F16" s="145"/>
      <c r="G16" s="122">
        <f t="shared" si="0"/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</row>
    <row r="17" spans="3:20" ht="19.5" x14ac:dyDescent="0.45">
      <c r="C17" s="121">
        <v>6</v>
      </c>
      <c r="D17" s="121">
        <v>13202</v>
      </c>
      <c r="E17" s="144" t="s">
        <v>30</v>
      </c>
      <c r="F17" s="145"/>
      <c r="G17" s="122">
        <f t="shared" si="0"/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</row>
    <row r="18" spans="3:20" ht="19.5" x14ac:dyDescent="0.45">
      <c r="C18" s="121">
        <v>7</v>
      </c>
      <c r="D18" s="121">
        <v>13410</v>
      </c>
      <c r="E18" s="144" t="s">
        <v>31</v>
      </c>
      <c r="F18" s="145"/>
      <c r="G18" s="122">
        <f t="shared" si="0"/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</row>
    <row r="19" spans="3:20" ht="19.5" x14ac:dyDescent="0.45">
      <c r="C19" s="121">
        <v>8</v>
      </c>
      <c r="D19" s="121">
        <v>14101</v>
      </c>
      <c r="E19" s="144" t="s">
        <v>32</v>
      </c>
      <c r="F19" s="145"/>
      <c r="G19" s="122">
        <f t="shared" si="0"/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</row>
    <row r="20" spans="3:20" ht="19.5" x14ac:dyDescent="0.45">
      <c r="C20" s="121">
        <v>9</v>
      </c>
      <c r="D20" s="121">
        <v>14105</v>
      </c>
      <c r="E20" s="144" t="s">
        <v>33</v>
      </c>
      <c r="F20" s="145"/>
      <c r="G20" s="122">
        <f t="shared" si="0"/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</row>
    <row r="21" spans="3:20" ht="19.5" x14ac:dyDescent="0.45">
      <c r="C21" s="121">
        <v>10</v>
      </c>
      <c r="D21" s="121">
        <v>14201</v>
      </c>
      <c r="E21" s="144" t="s">
        <v>34</v>
      </c>
      <c r="F21" s="145"/>
      <c r="G21" s="122">
        <f t="shared" si="0"/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</row>
    <row r="22" spans="3:20" ht="19.5" x14ac:dyDescent="0.45">
      <c r="C22" s="121">
        <v>11</v>
      </c>
      <c r="D22" s="121">
        <v>14301</v>
      </c>
      <c r="E22" s="144" t="s">
        <v>35</v>
      </c>
      <c r="F22" s="145"/>
      <c r="G22" s="122">
        <f t="shared" si="0"/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</row>
    <row r="23" spans="3:20" ht="19.5" x14ac:dyDescent="0.45">
      <c r="C23" s="121">
        <v>12</v>
      </c>
      <c r="D23" s="121">
        <v>14401</v>
      </c>
      <c r="E23" s="144" t="s">
        <v>36</v>
      </c>
      <c r="F23" s="145"/>
      <c r="G23" s="122">
        <f t="shared" si="0"/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</row>
    <row r="24" spans="3:20" ht="19.5" x14ac:dyDescent="0.45">
      <c r="C24" s="121">
        <v>13</v>
      </c>
      <c r="D24" s="121">
        <v>14405</v>
      </c>
      <c r="E24" s="144" t="s">
        <v>37</v>
      </c>
      <c r="F24" s="145"/>
      <c r="G24" s="122">
        <f t="shared" si="0"/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</row>
    <row r="25" spans="3:20" ht="19.5" x14ac:dyDescent="0.45">
      <c r="C25" s="121">
        <v>14</v>
      </c>
      <c r="D25" s="121">
        <v>14406</v>
      </c>
      <c r="E25" s="144" t="s">
        <v>38</v>
      </c>
      <c r="F25" s="145"/>
      <c r="G25" s="122">
        <f t="shared" si="0"/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</row>
    <row r="26" spans="3:20" ht="19.5" x14ac:dyDescent="0.45">
      <c r="C26" s="121">
        <v>15</v>
      </c>
      <c r="D26" s="121">
        <v>15401</v>
      </c>
      <c r="E26" s="144" t="s">
        <v>39</v>
      </c>
      <c r="F26" s="145"/>
      <c r="G26" s="122">
        <f t="shared" si="0"/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</row>
    <row r="27" spans="3:20" ht="19.5" x14ac:dyDescent="0.45">
      <c r="C27" s="121">
        <v>16</v>
      </c>
      <c r="D27" s="121">
        <v>15403</v>
      </c>
      <c r="E27" s="144" t="s">
        <v>40</v>
      </c>
      <c r="F27" s="145"/>
      <c r="G27" s="122">
        <f t="shared" si="0"/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</row>
    <row r="28" spans="3:20" ht="19.5" x14ac:dyDescent="0.45">
      <c r="C28" s="121">
        <v>17</v>
      </c>
      <c r="D28" s="121">
        <v>15901</v>
      </c>
      <c r="E28" s="144" t="s">
        <v>41</v>
      </c>
      <c r="F28" s="145"/>
      <c r="G28" s="122">
        <f t="shared" si="0"/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</row>
    <row r="29" spans="3:20" ht="19.5" x14ac:dyDescent="0.45">
      <c r="C29" s="121">
        <v>18</v>
      </c>
      <c r="D29" s="121">
        <v>21101</v>
      </c>
      <c r="E29" s="144" t="s">
        <v>42</v>
      </c>
      <c r="F29" s="145"/>
      <c r="G29" s="122">
        <f t="shared" si="0"/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</row>
    <row r="30" spans="3:20" ht="19.5" x14ac:dyDescent="0.45">
      <c r="C30" s="121">
        <v>19</v>
      </c>
      <c r="D30" s="121">
        <v>21201</v>
      </c>
      <c r="E30" s="144" t="s">
        <v>43</v>
      </c>
      <c r="F30" s="145"/>
      <c r="G30" s="122">
        <f t="shared" si="0"/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</row>
    <row r="31" spans="3:20" ht="19.5" x14ac:dyDescent="0.45">
      <c r="C31" s="121">
        <v>20</v>
      </c>
      <c r="D31" s="121">
        <v>21401</v>
      </c>
      <c r="E31" s="144" t="s">
        <v>44</v>
      </c>
      <c r="F31" s="145"/>
      <c r="G31" s="122">
        <f t="shared" si="0"/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</row>
    <row r="32" spans="3:20" ht="19.5" x14ac:dyDescent="0.45">
      <c r="C32" s="121">
        <v>21</v>
      </c>
      <c r="D32" s="121">
        <v>21601</v>
      </c>
      <c r="E32" s="144" t="s">
        <v>45</v>
      </c>
      <c r="F32" s="145"/>
      <c r="G32" s="122">
        <f t="shared" si="0"/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</row>
    <row r="33" spans="3:20" ht="19.5" x14ac:dyDescent="0.45">
      <c r="C33" s="121">
        <v>22</v>
      </c>
      <c r="D33" s="121">
        <v>22102</v>
      </c>
      <c r="E33" s="144" t="s">
        <v>46</v>
      </c>
      <c r="F33" s="145"/>
      <c r="G33" s="122">
        <f t="shared" si="0"/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</row>
    <row r="34" spans="3:20" ht="19.5" x14ac:dyDescent="0.45">
      <c r="C34" s="121">
        <v>23</v>
      </c>
      <c r="D34" s="121">
        <v>22301</v>
      </c>
      <c r="E34" s="144" t="s">
        <v>47</v>
      </c>
      <c r="F34" s="145"/>
      <c r="G34" s="122">
        <f t="shared" si="0"/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</row>
    <row r="35" spans="3:20" ht="19.5" x14ac:dyDescent="0.45">
      <c r="C35" s="121">
        <v>24</v>
      </c>
      <c r="D35" s="121">
        <v>24101</v>
      </c>
      <c r="E35" s="144" t="s">
        <v>48</v>
      </c>
      <c r="F35" s="145"/>
      <c r="G35" s="122">
        <f t="shared" si="0"/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</row>
    <row r="36" spans="3:20" ht="19.5" x14ac:dyDescent="0.45">
      <c r="C36" s="121">
        <v>25</v>
      </c>
      <c r="D36" s="121">
        <v>24201</v>
      </c>
      <c r="E36" s="144" t="s">
        <v>49</v>
      </c>
      <c r="F36" s="145"/>
      <c r="G36" s="122">
        <f t="shared" si="0"/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</row>
    <row r="37" spans="3:20" ht="19.5" x14ac:dyDescent="0.45">
      <c r="C37" s="121">
        <v>26</v>
      </c>
      <c r="D37" s="121">
        <v>24301</v>
      </c>
      <c r="E37" s="144" t="s">
        <v>50</v>
      </c>
      <c r="F37" s="145"/>
      <c r="G37" s="122">
        <f t="shared" si="0"/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</row>
    <row r="38" spans="3:20" ht="19.5" x14ac:dyDescent="0.45">
      <c r="C38" s="121">
        <v>27</v>
      </c>
      <c r="D38" s="121">
        <v>24401</v>
      </c>
      <c r="E38" s="144" t="s">
        <v>51</v>
      </c>
      <c r="F38" s="145"/>
      <c r="G38" s="122">
        <f t="shared" si="0"/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</row>
    <row r="39" spans="3:20" ht="19.5" x14ac:dyDescent="0.45">
      <c r="C39" s="121">
        <v>28</v>
      </c>
      <c r="D39" s="121">
        <v>24501</v>
      </c>
      <c r="E39" s="144" t="s">
        <v>52</v>
      </c>
      <c r="F39" s="145"/>
      <c r="G39" s="122">
        <f t="shared" si="0"/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</row>
    <row r="40" spans="3:20" ht="19.5" x14ac:dyDescent="0.45">
      <c r="C40" s="121">
        <v>29</v>
      </c>
      <c r="D40" s="121">
        <v>24601</v>
      </c>
      <c r="E40" s="144" t="s">
        <v>53</v>
      </c>
      <c r="F40" s="145"/>
      <c r="G40" s="122">
        <f t="shared" si="0"/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</row>
    <row r="41" spans="3:20" ht="19.5" x14ac:dyDescent="0.45">
      <c r="C41" s="121">
        <v>30</v>
      </c>
      <c r="D41" s="121">
        <v>24701</v>
      </c>
      <c r="E41" s="144" t="s">
        <v>54</v>
      </c>
      <c r="F41" s="145"/>
      <c r="G41" s="122">
        <f t="shared" si="0"/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</row>
    <row r="42" spans="3:20" ht="19.5" x14ac:dyDescent="0.45">
      <c r="C42" s="121">
        <v>31</v>
      </c>
      <c r="D42" s="121">
        <v>24801</v>
      </c>
      <c r="E42" s="144" t="s">
        <v>55</v>
      </c>
      <c r="F42" s="145"/>
      <c r="G42" s="122">
        <f t="shared" si="0"/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</row>
    <row r="43" spans="3:20" ht="19.5" x14ac:dyDescent="0.45">
      <c r="C43" s="121">
        <v>32</v>
      </c>
      <c r="D43" s="121">
        <v>24901</v>
      </c>
      <c r="E43" s="144" t="s">
        <v>56</v>
      </c>
      <c r="F43" s="145"/>
      <c r="G43" s="122">
        <f t="shared" si="0"/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</row>
    <row r="44" spans="3:20" ht="19.5" x14ac:dyDescent="0.45">
      <c r="C44" s="121">
        <v>33</v>
      </c>
      <c r="D44" s="121">
        <v>25101</v>
      </c>
      <c r="E44" s="144" t="s">
        <v>57</v>
      </c>
      <c r="F44" s="145"/>
      <c r="G44" s="122">
        <f t="shared" si="0"/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</row>
    <row r="45" spans="3:20" ht="19.5" x14ac:dyDescent="0.45">
      <c r="C45" s="121">
        <v>34</v>
      </c>
      <c r="D45" s="121">
        <v>25301</v>
      </c>
      <c r="E45" s="144" t="s">
        <v>58</v>
      </c>
      <c r="F45" s="145"/>
      <c r="G45" s="122">
        <f t="shared" si="0"/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</row>
    <row r="46" spans="3:20" ht="19.5" x14ac:dyDescent="0.45">
      <c r="C46" s="121">
        <v>35</v>
      </c>
      <c r="D46" s="121">
        <v>25401</v>
      </c>
      <c r="E46" s="144" t="s">
        <v>59</v>
      </c>
      <c r="F46" s="145"/>
      <c r="G46" s="122">
        <f t="shared" si="0"/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</row>
    <row r="47" spans="3:20" ht="19.5" x14ac:dyDescent="0.45">
      <c r="C47" s="121">
        <v>36</v>
      </c>
      <c r="D47" s="121">
        <v>25501</v>
      </c>
      <c r="E47" s="144" t="s">
        <v>60</v>
      </c>
      <c r="F47" s="145"/>
      <c r="G47" s="122">
        <f t="shared" si="0"/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</row>
    <row r="48" spans="3:20" ht="19.5" x14ac:dyDescent="0.45">
      <c r="C48" s="121">
        <v>37</v>
      </c>
      <c r="D48" s="121">
        <v>25901</v>
      </c>
      <c r="E48" s="144" t="s">
        <v>61</v>
      </c>
      <c r="F48" s="145"/>
      <c r="G48" s="122">
        <f t="shared" si="0"/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</row>
    <row r="49" spans="3:20" ht="19.5" x14ac:dyDescent="0.45">
      <c r="C49" s="121">
        <v>38</v>
      </c>
      <c r="D49" s="121">
        <v>26102</v>
      </c>
      <c r="E49" s="144" t="s">
        <v>62</v>
      </c>
      <c r="F49" s="145"/>
      <c r="G49" s="122">
        <f t="shared" si="0"/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</row>
    <row r="50" spans="3:20" ht="19.5" x14ac:dyDescent="0.45">
      <c r="C50" s="121">
        <v>39</v>
      </c>
      <c r="D50" s="121">
        <v>26105</v>
      </c>
      <c r="E50" s="144" t="s">
        <v>63</v>
      </c>
      <c r="F50" s="145"/>
      <c r="G50" s="122">
        <f t="shared" si="0"/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</row>
    <row r="51" spans="3:20" ht="19.5" x14ac:dyDescent="0.45">
      <c r="C51" s="121">
        <v>40</v>
      </c>
      <c r="D51" s="121">
        <v>27101</v>
      </c>
      <c r="E51" s="144" t="s">
        <v>64</v>
      </c>
      <c r="F51" s="145"/>
      <c r="G51" s="122">
        <f t="shared" si="0"/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</row>
    <row r="52" spans="3:20" ht="19.5" x14ac:dyDescent="0.45">
      <c r="C52" s="121">
        <v>41</v>
      </c>
      <c r="D52" s="121">
        <v>27201</v>
      </c>
      <c r="E52" s="144" t="s">
        <v>65</v>
      </c>
      <c r="F52" s="145"/>
      <c r="G52" s="122">
        <f t="shared" si="0"/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</row>
    <row r="53" spans="3:20" ht="19.5" x14ac:dyDescent="0.45">
      <c r="C53" s="121">
        <v>42</v>
      </c>
      <c r="D53" s="121">
        <v>27501</v>
      </c>
      <c r="E53" s="144" t="s">
        <v>66</v>
      </c>
      <c r="F53" s="145"/>
      <c r="G53" s="122">
        <f t="shared" si="0"/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</row>
    <row r="54" spans="3:20" ht="19.5" x14ac:dyDescent="0.45">
      <c r="C54" s="121">
        <v>43</v>
      </c>
      <c r="D54" s="121">
        <v>29101</v>
      </c>
      <c r="E54" s="144" t="s">
        <v>67</v>
      </c>
      <c r="F54" s="145"/>
      <c r="G54" s="122">
        <f t="shared" si="0"/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</row>
    <row r="55" spans="3:20" ht="19.5" x14ac:dyDescent="0.45">
      <c r="C55" s="121">
        <v>44</v>
      </c>
      <c r="D55" s="121">
        <v>29201</v>
      </c>
      <c r="E55" s="144" t="s">
        <v>68</v>
      </c>
      <c r="F55" s="145"/>
      <c r="G55" s="122">
        <f t="shared" si="0"/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</row>
    <row r="56" spans="3:20" ht="19.5" x14ac:dyDescent="0.45">
      <c r="C56" s="121">
        <v>45</v>
      </c>
      <c r="D56" s="121">
        <v>29301</v>
      </c>
      <c r="E56" s="144" t="s">
        <v>69</v>
      </c>
      <c r="F56" s="145"/>
      <c r="G56" s="122">
        <f t="shared" si="0"/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</row>
    <row r="57" spans="3:20" ht="19.5" x14ac:dyDescent="0.45">
      <c r="C57" s="121">
        <v>46</v>
      </c>
      <c r="D57" s="121">
        <v>29401</v>
      </c>
      <c r="E57" s="144" t="s">
        <v>70</v>
      </c>
      <c r="F57" s="145"/>
      <c r="G57" s="122">
        <f t="shared" si="0"/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</row>
    <row r="58" spans="3:20" ht="19.5" x14ac:dyDescent="0.45">
      <c r="C58" s="121">
        <v>47</v>
      </c>
      <c r="D58" s="121">
        <v>29501</v>
      </c>
      <c r="E58" s="144" t="s">
        <v>71</v>
      </c>
      <c r="F58" s="145"/>
      <c r="G58" s="122">
        <f t="shared" si="0"/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</row>
    <row r="59" spans="3:20" ht="19.5" x14ac:dyDescent="0.45">
      <c r="C59" s="121">
        <v>48</v>
      </c>
      <c r="D59" s="121">
        <v>29601</v>
      </c>
      <c r="E59" s="144" t="s">
        <v>72</v>
      </c>
      <c r="F59" s="145"/>
      <c r="G59" s="122">
        <f t="shared" si="0"/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</row>
    <row r="60" spans="3:20" ht="19.5" x14ac:dyDescent="0.45">
      <c r="C60" s="121">
        <v>49</v>
      </c>
      <c r="D60" s="121">
        <v>29801</v>
      </c>
      <c r="E60" s="144" t="s">
        <v>73</v>
      </c>
      <c r="F60" s="145"/>
      <c r="G60" s="122">
        <f t="shared" si="0"/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</row>
    <row r="61" spans="3:20" ht="19.5" x14ac:dyDescent="0.45">
      <c r="C61" s="121">
        <v>50</v>
      </c>
      <c r="D61" s="121">
        <v>31101</v>
      </c>
      <c r="E61" s="144" t="s">
        <v>74</v>
      </c>
      <c r="F61" s="145"/>
      <c r="G61" s="122">
        <f t="shared" si="0"/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</row>
    <row r="62" spans="3:20" ht="19.5" x14ac:dyDescent="0.45">
      <c r="C62" s="121">
        <v>51</v>
      </c>
      <c r="D62" s="121">
        <v>31201</v>
      </c>
      <c r="E62" s="144" t="s">
        <v>75</v>
      </c>
      <c r="F62" s="145"/>
      <c r="G62" s="122">
        <f t="shared" si="0"/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</row>
    <row r="63" spans="3:20" ht="19.5" x14ac:dyDescent="0.45">
      <c r="C63" s="121">
        <v>52</v>
      </c>
      <c r="D63" s="121">
        <v>31301</v>
      </c>
      <c r="E63" s="144" t="s">
        <v>76</v>
      </c>
      <c r="F63" s="145"/>
      <c r="G63" s="122">
        <f t="shared" si="0"/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</row>
    <row r="64" spans="3:20" ht="19.5" x14ac:dyDescent="0.45">
      <c r="C64" s="121">
        <v>53</v>
      </c>
      <c r="D64" s="121">
        <v>31401</v>
      </c>
      <c r="E64" s="144" t="s">
        <v>77</v>
      </c>
      <c r="F64" s="145"/>
      <c r="G64" s="122">
        <f t="shared" si="0"/>
        <v>0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</row>
    <row r="65" spans="3:20" ht="19.5" x14ac:dyDescent="0.45">
      <c r="C65" s="121">
        <v>54</v>
      </c>
      <c r="D65" s="121">
        <v>31601</v>
      </c>
      <c r="E65" s="144" t="s">
        <v>78</v>
      </c>
      <c r="F65" s="145"/>
      <c r="G65" s="122">
        <f t="shared" si="0"/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</row>
    <row r="66" spans="3:20" ht="19.5" x14ac:dyDescent="0.45">
      <c r="C66" s="121">
        <v>55</v>
      </c>
      <c r="D66" s="121">
        <v>31602</v>
      </c>
      <c r="E66" s="144" t="s">
        <v>79</v>
      </c>
      <c r="F66" s="145"/>
      <c r="G66" s="122">
        <f t="shared" si="0"/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</row>
    <row r="67" spans="3:20" ht="19.5" x14ac:dyDescent="0.45">
      <c r="C67" s="121">
        <v>56</v>
      </c>
      <c r="D67" s="121">
        <v>31603</v>
      </c>
      <c r="E67" s="144" t="s">
        <v>80</v>
      </c>
      <c r="F67" s="145"/>
      <c r="G67" s="122">
        <f t="shared" si="0"/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</row>
    <row r="68" spans="3:20" ht="19.5" x14ac:dyDescent="0.45">
      <c r="C68" s="121">
        <v>57</v>
      </c>
      <c r="D68" s="121">
        <v>31701</v>
      </c>
      <c r="E68" s="144" t="s">
        <v>81</v>
      </c>
      <c r="F68" s="145"/>
      <c r="G68" s="122">
        <f t="shared" si="0"/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</row>
    <row r="69" spans="3:20" ht="19.5" x14ac:dyDescent="0.45">
      <c r="C69" s="121">
        <v>58</v>
      </c>
      <c r="D69" s="121">
        <v>31801</v>
      </c>
      <c r="E69" s="144" t="s">
        <v>82</v>
      </c>
      <c r="F69" s="145"/>
      <c r="G69" s="122">
        <f t="shared" si="0"/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</row>
    <row r="70" spans="3:20" ht="19.5" x14ac:dyDescent="0.45">
      <c r="C70" s="121">
        <v>59</v>
      </c>
      <c r="D70" s="121">
        <v>31901</v>
      </c>
      <c r="E70" s="144" t="s">
        <v>83</v>
      </c>
      <c r="F70" s="145"/>
      <c r="G70" s="122">
        <f t="shared" si="0"/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</row>
    <row r="71" spans="3:20" ht="19.5" x14ac:dyDescent="0.45">
      <c r="C71" s="121">
        <v>60</v>
      </c>
      <c r="D71" s="121">
        <v>31904</v>
      </c>
      <c r="E71" s="144" t="s">
        <v>84</v>
      </c>
      <c r="F71" s="145"/>
      <c r="G71" s="122">
        <f t="shared" si="0"/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</row>
    <row r="72" spans="3:20" ht="19.5" x14ac:dyDescent="0.45">
      <c r="C72" s="121">
        <v>61</v>
      </c>
      <c r="D72" s="121">
        <v>32201</v>
      </c>
      <c r="E72" s="144" t="s">
        <v>85</v>
      </c>
      <c r="F72" s="145"/>
      <c r="G72" s="122">
        <f t="shared" si="0"/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</row>
    <row r="73" spans="3:20" ht="19.5" x14ac:dyDescent="0.45">
      <c r="C73" s="121">
        <v>62</v>
      </c>
      <c r="D73" s="121">
        <v>32301</v>
      </c>
      <c r="E73" s="144" t="s">
        <v>86</v>
      </c>
      <c r="F73" s="145"/>
      <c r="G73" s="122">
        <f t="shared" si="0"/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</row>
    <row r="74" spans="3:20" ht="19.5" x14ac:dyDescent="0.45">
      <c r="C74" s="121">
        <v>63</v>
      </c>
      <c r="D74" s="121">
        <v>32401</v>
      </c>
      <c r="E74" s="144" t="s">
        <v>87</v>
      </c>
      <c r="F74" s="145"/>
      <c r="G74" s="122">
        <f t="shared" si="0"/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</row>
    <row r="75" spans="3:20" ht="19.5" x14ac:dyDescent="0.45">
      <c r="C75" s="121">
        <v>64</v>
      </c>
      <c r="D75" s="121">
        <v>32601</v>
      </c>
      <c r="E75" s="144" t="s">
        <v>88</v>
      </c>
      <c r="F75" s="145"/>
      <c r="G75" s="122">
        <f t="shared" si="0"/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</row>
    <row r="76" spans="3:20" ht="19.5" x14ac:dyDescent="0.45">
      <c r="C76" s="121">
        <v>65</v>
      </c>
      <c r="D76" s="121">
        <v>33603</v>
      </c>
      <c r="E76" s="144" t="s">
        <v>89</v>
      </c>
      <c r="F76" s="145"/>
      <c r="G76" s="122">
        <f t="shared" si="0"/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</row>
    <row r="77" spans="3:20" ht="19.5" x14ac:dyDescent="0.45">
      <c r="C77" s="121">
        <v>66</v>
      </c>
      <c r="D77" s="121">
        <v>33604</v>
      </c>
      <c r="E77" s="144" t="s">
        <v>90</v>
      </c>
      <c r="F77" s="145"/>
      <c r="G77" s="122">
        <f t="shared" ref="G77:G114" si="1">SUM(I77:T77)</f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</row>
    <row r="78" spans="3:20" ht="19.5" x14ac:dyDescent="0.45">
      <c r="C78" s="121">
        <v>67</v>
      </c>
      <c r="D78" s="121">
        <v>33801</v>
      </c>
      <c r="E78" s="144" t="s">
        <v>91</v>
      </c>
      <c r="F78" s="145"/>
      <c r="G78" s="122">
        <f t="shared" si="1"/>
        <v>0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</row>
    <row r="79" spans="3:20" ht="19.5" x14ac:dyDescent="0.45">
      <c r="C79" s="121">
        <v>68</v>
      </c>
      <c r="D79" s="121">
        <v>33901</v>
      </c>
      <c r="E79" s="144" t="s">
        <v>92</v>
      </c>
      <c r="F79" s="145"/>
      <c r="G79" s="122">
        <f t="shared" si="1"/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</row>
    <row r="80" spans="3:20" ht="19.5" x14ac:dyDescent="0.45">
      <c r="C80" s="121">
        <v>69</v>
      </c>
      <c r="D80" s="121">
        <v>33903</v>
      </c>
      <c r="E80" s="144" t="s">
        <v>93</v>
      </c>
      <c r="F80" s="145"/>
      <c r="G80" s="122">
        <f t="shared" si="1"/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</row>
    <row r="81" spans="3:20" ht="19.5" x14ac:dyDescent="0.45">
      <c r="C81" s="121">
        <v>70</v>
      </c>
      <c r="D81" s="121">
        <v>34501</v>
      </c>
      <c r="E81" s="144" t="s">
        <v>94</v>
      </c>
      <c r="F81" s="145"/>
      <c r="G81" s="122">
        <f t="shared" si="1"/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</row>
    <row r="82" spans="3:20" ht="19.5" x14ac:dyDescent="0.45">
      <c r="C82" s="121">
        <v>71</v>
      </c>
      <c r="D82" s="121">
        <v>34701</v>
      </c>
      <c r="E82" s="144" t="s">
        <v>95</v>
      </c>
      <c r="F82" s="145"/>
      <c r="G82" s="122">
        <f t="shared" si="1"/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</row>
    <row r="83" spans="3:20" ht="19.5" x14ac:dyDescent="0.45">
      <c r="C83" s="121">
        <v>72</v>
      </c>
      <c r="D83" s="121">
        <v>35102</v>
      </c>
      <c r="E83" s="144" t="s">
        <v>96</v>
      </c>
      <c r="F83" s="145"/>
      <c r="G83" s="122">
        <f t="shared" si="1"/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</row>
    <row r="84" spans="3:20" ht="19.5" x14ac:dyDescent="0.45">
      <c r="C84" s="121">
        <v>73</v>
      </c>
      <c r="D84" s="121">
        <v>35201</v>
      </c>
      <c r="E84" s="144" t="s">
        <v>97</v>
      </c>
      <c r="F84" s="145"/>
      <c r="G84" s="122">
        <f t="shared" si="1"/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</row>
    <row r="85" spans="3:20" ht="19.5" x14ac:dyDescent="0.45">
      <c r="C85" s="121">
        <v>74</v>
      </c>
      <c r="D85" s="121">
        <v>35301</v>
      </c>
      <c r="E85" s="144" t="s">
        <v>98</v>
      </c>
      <c r="F85" s="145"/>
      <c r="G85" s="122">
        <f t="shared" si="1"/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</row>
    <row r="86" spans="3:20" ht="19.5" x14ac:dyDescent="0.45">
      <c r="C86" s="121">
        <v>75</v>
      </c>
      <c r="D86" s="121">
        <v>35401</v>
      </c>
      <c r="E86" s="144" t="s">
        <v>99</v>
      </c>
      <c r="F86" s="145"/>
      <c r="G86" s="122">
        <f t="shared" si="1"/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</row>
    <row r="87" spans="3:20" ht="19.5" x14ac:dyDescent="0.45">
      <c r="C87" s="121">
        <v>76</v>
      </c>
      <c r="D87" s="121">
        <v>35501</v>
      </c>
      <c r="E87" s="144" t="s">
        <v>100</v>
      </c>
      <c r="F87" s="145"/>
      <c r="G87" s="122">
        <f t="shared" si="1"/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</row>
    <row r="88" spans="3:20" ht="19.5" x14ac:dyDescent="0.45">
      <c r="C88" s="121">
        <v>77</v>
      </c>
      <c r="D88" s="121">
        <v>35701</v>
      </c>
      <c r="E88" s="144" t="s">
        <v>101</v>
      </c>
      <c r="F88" s="145"/>
      <c r="G88" s="122">
        <f t="shared" si="1"/>
        <v>0</v>
      </c>
      <c r="I88" s="41">
        <v>0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</row>
    <row r="89" spans="3:20" ht="19.5" x14ac:dyDescent="0.45">
      <c r="C89" s="121">
        <v>78</v>
      </c>
      <c r="D89" s="121">
        <v>35801</v>
      </c>
      <c r="E89" s="144" t="s">
        <v>102</v>
      </c>
      <c r="F89" s="145"/>
      <c r="G89" s="122">
        <f t="shared" si="1"/>
        <v>0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</row>
    <row r="90" spans="3:20" ht="19.5" x14ac:dyDescent="0.45">
      <c r="C90" s="121">
        <v>79</v>
      </c>
      <c r="D90" s="121">
        <v>35901</v>
      </c>
      <c r="E90" s="144" t="s">
        <v>103</v>
      </c>
      <c r="F90" s="145"/>
      <c r="G90" s="122">
        <f t="shared" si="1"/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</row>
    <row r="91" spans="3:20" ht="19.5" x14ac:dyDescent="0.45">
      <c r="C91" s="121">
        <v>80</v>
      </c>
      <c r="D91" s="121">
        <v>36101</v>
      </c>
      <c r="E91" s="144" t="s">
        <v>104</v>
      </c>
      <c r="F91" s="145"/>
      <c r="G91" s="122">
        <f t="shared" si="1"/>
        <v>0</v>
      </c>
      <c r="I91" s="41">
        <v>0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</row>
    <row r="92" spans="3:20" ht="19.5" x14ac:dyDescent="0.45">
      <c r="C92" s="121">
        <v>81</v>
      </c>
      <c r="D92" s="121">
        <v>37104</v>
      </c>
      <c r="E92" s="144" t="s">
        <v>105</v>
      </c>
      <c r="F92" s="145"/>
      <c r="G92" s="122">
        <f t="shared" si="1"/>
        <v>0</v>
      </c>
      <c r="I92" s="41">
        <v>0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</row>
    <row r="93" spans="3:20" ht="39" customHeight="1" x14ac:dyDescent="0.45">
      <c r="C93" s="121">
        <v>82</v>
      </c>
      <c r="D93" s="121">
        <v>37204</v>
      </c>
      <c r="E93" s="144" t="s">
        <v>106</v>
      </c>
      <c r="F93" s="145"/>
      <c r="G93" s="122">
        <f t="shared" si="1"/>
        <v>0</v>
      </c>
      <c r="I93" s="41">
        <v>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</row>
    <row r="94" spans="3:20" ht="19.5" x14ac:dyDescent="0.45">
      <c r="C94" s="121">
        <v>83</v>
      </c>
      <c r="D94" s="121">
        <v>37504</v>
      </c>
      <c r="E94" s="144" t="s">
        <v>107</v>
      </c>
      <c r="F94" s="145"/>
      <c r="G94" s="122">
        <f t="shared" si="1"/>
        <v>0</v>
      </c>
      <c r="I94" s="41">
        <v>0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</row>
    <row r="95" spans="3:20" ht="19.5" x14ac:dyDescent="0.45">
      <c r="C95" s="121">
        <v>84</v>
      </c>
      <c r="D95" s="121">
        <v>39202</v>
      </c>
      <c r="E95" s="144" t="s">
        <v>108</v>
      </c>
      <c r="F95" s="145"/>
      <c r="G95" s="122">
        <f t="shared" si="1"/>
        <v>0</v>
      </c>
      <c r="I95" s="41">
        <v>0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</row>
    <row r="96" spans="3:20" ht="19.5" x14ac:dyDescent="0.45">
      <c r="C96" s="121">
        <v>85</v>
      </c>
      <c r="D96" s="121">
        <v>51101</v>
      </c>
      <c r="E96" s="144" t="s">
        <v>109</v>
      </c>
      <c r="F96" s="145"/>
      <c r="G96" s="122">
        <f t="shared" si="1"/>
        <v>0</v>
      </c>
      <c r="I96" s="41">
        <v>0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</row>
    <row r="97" spans="3:20" ht="19.5" x14ac:dyDescent="0.45">
      <c r="C97" s="121">
        <v>86</v>
      </c>
      <c r="D97" s="121">
        <v>51201</v>
      </c>
      <c r="E97" s="144" t="s">
        <v>110</v>
      </c>
      <c r="F97" s="145"/>
      <c r="G97" s="122">
        <f t="shared" si="1"/>
        <v>0</v>
      </c>
      <c r="I97" s="41">
        <v>0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</row>
    <row r="98" spans="3:20" ht="19.5" x14ac:dyDescent="0.45">
      <c r="C98" s="121">
        <v>87</v>
      </c>
      <c r="D98" s="121">
        <v>51501</v>
      </c>
      <c r="E98" s="144" t="s">
        <v>111</v>
      </c>
      <c r="F98" s="145"/>
      <c r="G98" s="122">
        <f t="shared" si="1"/>
        <v>0</v>
      </c>
      <c r="I98" s="41">
        <v>0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</row>
    <row r="99" spans="3:20" ht="19.5" x14ac:dyDescent="0.45">
      <c r="C99" s="121">
        <v>88</v>
      </c>
      <c r="D99" s="121">
        <v>51901</v>
      </c>
      <c r="E99" s="144" t="s">
        <v>112</v>
      </c>
      <c r="F99" s="145"/>
      <c r="G99" s="122">
        <f t="shared" si="1"/>
        <v>0</v>
      </c>
      <c r="I99" s="41">
        <v>0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</row>
    <row r="100" spans="3:20" ht="19.5" x14ac:dyDescent="0.45">
      <c r="C100" s="121">
        <v>89</v>
      </c>
      <c r="D100" s="121">
        <v>52101</v>
      </c>
      <c r="E100" s="144" t="s">
        <v>113</v>
      </c>
      <c r="F100" s="145"/>
      <c r="G100" s="122">
        <f t="shared" si="1"/>
        <v>0</v>
      </c>
      <c r="I100" s="41">
        <v>0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</row>
    <row r="101" spans="3:20" ht="19.5" x14ac:dyDescent="0.45">
      <c r="C101" s="121">
        <v>90</v>
      </c>
      <c r="D101" s="121">
        <v>52301</v>
      </c>
      <c r="E101" s="144" t="s">
        <v>114</v>
      </c>
      <c r="F101" s="145"/>
      <c r="G101" s="122">
        <f t="shared" si="1"/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</row>
    <row r="102" spans="3:20" ht="19.5" x14ac:dyDescent="0.45">
      <c r="C102" s="121">
        <v>91</v>
      </c>
      <c r="D102" s="121">
        <v>53101</v>
      </c>
      <c r="E102" s="144" t="s">
        <v>115</v>
      </c>
      <c r="F102" s="145"/>
      <c r="G102" s="122">
        <f t="shared" si="1"/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</row>
    <row r="103" spans="3:20" ht="19.5" x14ac:dyDescent="0.45">
      <c r="C103" s="121">
        <v>92</v>
      </c>
      <c r="D103" s="121">
        <v>53201</v>
      </c>
      <c r="E103" s="144" t="s">
        <v>116</v>
      </c>
      <c r="F103" s="145"/>
      <c r="G103" s="122">
        <f t="shared" si="1"/>
        <v>0</v>
      </c>
      <c r="I103" s="41">
        <v>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</row>
    <row r="104" spans="3:20" ht="19.5" x14ac:dyDescent="0.45">
      <c r="C104" s="121">
        <v>93</v>
      </c>
      <c r="D104" s="121">
        <v>54103</v>
      </c>
      <c r="E104" s="144" t="s">
        <v>117</v>
      </c>
      <c r="F104" s="145"/>
      <c r="G104" s="122">
        <f t="shared" si="1"/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</row>
    <row r="105" spans="3:20" ht="19.5" x14ac:dyDescent="0.45">
      <c r="C105" s="121">
        <v>94</v>
      </c>
      <c r="D105" s="121">
        <v>54201</v>
      </c>
      <c r="E105" s="144" t="s">
        <v>118</v>
      </c>
      <c r="F105" s="145"/>
      <c r="G105" s="122">
        <f t="shared" si="1"/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</row>
    <row r="106" spans="3:20" ht="19.5" x14ac:dyDescent="0.45">
      <c r="C106" s="121">
        <v>95</v>
      </c>
      <c r="D106" s="121">
        <v>56201</v>
      </c>
      <c r="E106" s="144" t="s">
        <v>119</v>
      </c>
      <c r="F106" s="145"/>
      <c r="G106" s="122">
        <f t="shared" si="1"/>
        <v>0</v>
      </c>
      <c r="I106" s="41">
        <v>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</row>
    <row r="107" spans="3:20" ht="19.5" x14ac:dyDescent="0.45">
      <c r="C107" s="121">
        <v>96</v>
      </c>
      <c r="D107" s="121">
        <v>56401</v>
      </c>
      <c r="E107" s="144" t="s">
        <v>120</v>
      </c>
      <c r="F107" s="145"/>
      <c r="G107" s="122">
        <f t="shared" si="1"/>
        <v>0</v>
      </c>
      <c r="I107" s="41">
        <v>0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</row>
    <row r="108" spans="3:20" ht="19.5" x14ac:dyDescent="0.45">
      <c r="C108" s="121">
        <v>97</v>
      </c>
      <c r="D108" s="121">
        <v>56501</v>
      </c>
      <c r="E108" s="144" t="s">
        <v>121</v>
      </c>
      <c r="F108" s="145"/>
      <c r="G108" s="122">
        <f t="shared" si="1"/>
        <v>0</v>
      </c>
      <c r="I108" s="41">
        <v>0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</row>
    <row r="109" spans="3:20" ht="19.5" x14ac:dyDescent="0.45">
      <c r="C109" s="121">
        <v>98</v>
      </c>
      <c r="D109" s="121">
        <v>56601</v>
      </c>
      <c r="E109" s="144" t="s">
        <v>122</v>
      </c>
      <c r="F109" s="145"/>
      <c r="G109" s="122">
        <f t="shared" si="1"/>
        <v>0</v>
      </c>
      <c r="I109" s="41">
        <v>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</row>
    <row r="110" spans="3:20" ht="19.5" x14ac:dyDescent="0.45">
      <c r="C110" s="121">
        <v>99</v>
      </c>
      <c r="D110" s="121">
        <v>58101</v>
      </c>
      <c r="E110" s="144" t="s">
        <v>123</v>
      </c>
      <c r="F110" s="145"/>
      <c r="G110" s="122">
        <f t="shared" si="1"/>
        <v>0</v>
      </c>
      <c r="I110" s="41">
        <v>0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</row>
    <row r="111" spans="3:20" ht="19.5" x14ac:dyDescent="0.45">
      <c r="C111" s="121">
        <v>100</v>
      </c>
      <c r="D111" s="121">
        <v>62201</v>
      </c>
      <c r="E111" s="144" t="s">
        <v>124</v>
      </c>
      <c r="F111" s="145"/>
      <c r="G111" s="122">
        <f t="shared" si="1"/>
        <v>0</v>
      </c>
      <c r="I111" s="41">
        <v>0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</row>
    <row r="112" spans="3:20" ht="19.5" x14ac:dyDescent="0.45">
      <c r="C112" s="121">
        <v>101</v>
      </c>
      <c r="D112" s="121">
        <v>62202</v>
      </c>
      <c r="E112" s="144" t="s">
        <v>125</v>
      </c>
      <c r="F112" s="145"/>
      <c r="G112" s="122">
        <f t="shared" si="1"/>
        <v>0</v>
      </c>
      <c r="I112" s="41">
        <v>0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</row>
    <row r="113" spans="3:20" ht="19.5" x14ac:dyDescent="0.45">
      <c r="C113" s="121">
        <v>102</v>
      </c>
      <c r="D113" s="121">
        <v>62301</v>
      </c>
      <c r="E113" s="144" t="s">
        <v>126</v>
      </c>
      <c r="F113" s="145"/>
      <c r="G113" s="122">
        <f t="shared" si="1"/>
        <v>0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</row>
    <row r="114" spans="3:20" ht="39.75" customHeight="1" x14ac:dyDescent="0.45">
      <c r="C114" s="121">
        <v>103</v>
      </c>
      <c r="D114" s="121">
        <v>62302</v>
      </c>
      <c r="E114" s="149" t="s">
        <v>127</v>
      </c>
      <c r="F114" s="150"/>
      <c r="G114" s="122">
        <f t="shared" si="1"/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</row>
    <row r="115" spans="3:20" ht="22.5" customHeight="1" x14ac:dyDescent="0.45">
      <c r="C115" s="151" t="s">
        <v>128</v>
      </c>
      <c r="D115" s="151"/>
      <c r="E115" s="151"/>
      <c r="F115" s="152"/>
      <c r="G115" s="120">
        <f>SUM(G12:G114)</f>
        <v>0</v>
      </c>
      <c r="I115" s="120">
        <f t="shared" ref="I115:T115" si="2">SUM(I12:I114)</f>
        <v>0</v>
      </c>
      <c r="J115" s="120">
        <f t="shared" si="2"/>
        <v>0</v>
      </c>
      <c r="K115" s="120">
        <f t="shared" si="2"/>
        <v>0</v>
      </c>
      <c r="L115" s="120">
        <f t="shared" si="2"/>
        <v>0</v>
      </c>
      <c r="M115" s="120">
        <f t="shared" si="2"/>
        <v>0</v>
      </c>
      <c r="N115" s="120">
        <f t="shared" si="2"/>
        <v>0</v>
      </c>
      <c r="O115" s="120">
        <f t="shared" si="2"/>
        <v>0</v>
      </c>
      <c r="P115" s="120">
        <f t="shared" si="2"/>
        <v>0</v>
      </c>
      <c r="Q115" s="120">
        <f t="shared" si="2"/>
        <v>0</v>
      </c>
      <c r="R115" s="120">
        <f t="shared" si="2"/>
        <v>0</v>
      </c>
      <c r="S115" s="120">
        <f t="shared" si="2"/>
        <v>0</v>
      </c>
      <c r="T115" s="120">
        <f t="shared" si="2"/>
        <v>0</v>
      </c>
    </row>
    <row r="116" spans="3:20" ht="35.25" customHeight="1" x14ac:dyDescent="0.45">
      <c r="C116" s="153" t="s">
        <v>16</v>
      </c>
      <c r="D116" s="153"/>
      <c r="E116" s="153"/>
      <c r="F116" s="153"/>
      <c r="G116" s="153"/>
    </row>
    <row r="117" spans="3:20" ht="57.75" customHeight="1" x14ac:dyDescent="0.45">
      <c r="C117" s="23"/>
      <c r="D117" s="23"/>
      <c r="E117" s="24"/>
      <c r="F117" s="24"/>
      <c r="G117" s="23"/>
    </row>
  </sheetData>
  <sheetProtection algorithmName="SHA-512" hashValue="EbJtvtOpqR3c68oacZrC5E9cSDWPnGmZEkGUEtH59iK7ZAfV+JpsCS53+ZvKHmNHCWzZlk0mTTOuXroGmmBCvQ==" saltValue="tWagU5EXmdpQBHc5rgy8bQ==" spinCount="100000" sheet="1" scenarios="1" formatCells="0"/>
  <mergeCells count="123">
    <mergeCell ref="R10:R11"/>
    <mergeCell ref="S10:S11"/>
    <mergeCell ref="T10:T11"/>
    <mergeCell ref="C115:F115"/>
    <mergeCell ref="C116:G116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E101:F101"/>
    <mergeCell ref="E102:F102"/>
    <mergeCell ref="E103:F103"/>
    <mergeCell ref="E104:F104"/>
    <mergeCell ref="E105:F105"/>
    <mergeCell ref="E96:F96"/>
    <mergeCell ref="E97:F97"/>
    <mergeCell ref="E98:F98"/>
    <mergeCell ref="E99:F99"/>
    <mergeCell ref="E100:F100"/>
    <mergeCell ref="E111:F111"/>
    <mergeCell ref="E112:F112"/>
    <mergeCell ref="E113:F113"/>
    <mergeCell ref="E114:F114"/>
    <mergeCell ref="E106:F106"/>
    <mergeCell ref="E107:F107"/>
    <mergeCell ref="E108:F108"/>
    <mergeCell ref="E109:F109"/>
    <mergeCell ref="E110:F110"/>
    <mergeCell ref="E94:F94"/>
    <mergeCell ref="E95:F95"/>
    <mergeCell ref="E86:F86"/>
    <mergeCell ref="E87:F87"/>
    <mergeCell ref="E88:F88"/>
    <mergeCell ref="E89:F89"/>
    <mergeCell ref="E90:F90"/>
    <mergeCell ref="E81:F81"/>
    <mergeCell ref="E82:F82"/>
    <mergeCell ref="E83:F83"/>
    <mergeCell ref="E84:F84"/>
    <mergeCell ref="E85:F85"/>
    <mergeCell ref="E91:F91"/>
    <mergeCell ref="E92:F92"/>
    <mergeCell ref="E93:F93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29:F29"/>
    <mergeCell ref="E30:F30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C4:G4"/>
    <mergeCell ref="C8:E8"/>
    <mergeCell ref="C10:C11"/>
    <mergeCell ref="D10:D11"/>
    <mergeCell ref="E10:E11"/>
    <mergeCell ref="G10:G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6:F26"/>
    <mergeCell ref="E27:F27"/>
    <mergeCell ref="E28:F28"/>
    <mergeCell ref="E21:F21"/>
    <mergeCell ref="E22:F22"/>
    <mergeCell ref="E23:F23"/>
    <mergeCell ref="E24:F24"/>
    <mergeCell ref="E25:F25"/>
  </mergeCells>
  <phoneticPr fontId="34" type="noConversion"/>
  <printOptions horizontalCentered="1" verticalCentered="1"/>
  <pageMargins left="0.15748031496062992" right="0.15748031496062992" top="0.23622047244094491" bottom="0.31496062992125984" header="0" footer="0"/>
  <pageSetup scale="69" fitToHeight="0" orientation="portrait" r:id="rId1"/>
  <headerFooter>
    <oddFooter>&amp;L&amp;A&amp;R&amp;P DE</oddFooter>
  </headerFooter>
  <rowBreaks count="2" manualBreakCount="2">
    <brk id="60" min="2" max="6" man="1"/>
    <brk id="109" min="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Anexo 11CAE PG No Concurrentes</vt:lpstr>
      <vt:lpstr>Anexo 11CAE PG Concurrentes</vt:lpstr>
      <vt:lpstr>PG Estatal Concurrente</vt:lpstr>
      <vt:lpstr>PG Estatal No Concurrente</vt:lpstr>
      <vt:lpstr>Detalle por ptda Conc y No Conc</vt:lpstr>
      <vt:lpstr>'Anexo 11CAE PG Concurrentes'!Área_de_impresión</vt:lpstr>
      <vt:lpstr>'Anexo 11CAE PG No Concurrentes'!Área_de_impresión</vt:lpstr>
      <vt:lpstr>'Detalle por ptda Conc y No Conc'!Área_de_impresión</vt:lpstr>
      <vt:lpstr>'PG Estatal Concurrente'!Área_de_impresión</vt:lpstr>
      <vt:lpstr>'PG Estatal No Concurrente'!Área_de_impresión</vt:lpstr>
      <vt:lpstr>'Detalle por ptda Conc y No Conc'!Títulos_a_imprimir</vt:lpstr>
    </vt:vector>
  </TitlesOfParts>
  <Manager/>
  <Company>IMSS BIENESTAR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Laura Romero San Sebastián</dc:creator>
  <cp:keywords/>
  <dc:description/>
  <cp:lastModifiedBy>Laura Ramírez Martínez</cp:lastModifiedBy>
  <cp:revision/>
  <cp:lastPrinted>2026-03-10T01:07:30Z</cp:lastPrinted>
  <dcterms:created xsi:type="dcterms:W3CDTF">2025-08-22T20:46:38Z</dcterms:created>
  <dcterms:modified xsi:type="dcterms:W3CDTF">2026-03-10T02:17:08Z</dcterms:modified>
  <cp:category/>
  <cp:contentStatus/>
</cp:coreProperties>
</file>